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2" sheetId="2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N58" i="2" l="1"/>
  <c r="N27" i="2"/>
  <c r="N11" i="2"/>
  <c r="N6" i="2"/>
  <c r="H30" i="2"/>
  <c r="H31" i="2"/>
  <c r="H61" i="2" l="1"/>
  <c r="H60" i="2"/>
  <c r="H58" i="2" l="1"/>
  <c r="N84" i="2"/>
  <c r="N77" i="2"/>
  <c r="N69" i="2"/>
  <c r="N50" i="2"/>
  <c r="H36" i="2"/>
  <c r="H56" i="2"/>
  <c r="H23" i="2"/>
  <c r="H48" i="2"/>
  <c r="H29" i="2" s="1"/>
  <c r="I47" i="2"/>
  <c r="J47" i="2"/>
  <c r="K47" i="2"/>
  <c r="L47" i="2"/>
  <c r="M47" i="2"/>
  <c r="H47" i="2"/>
  <c r="C8" i="3"/>
  <c r="I79" i="2"/>
  <c r="J79" i="2"/>
  <c r="K79" i="2"/>
  <c r="L79" i="2"/>
  <c r="M79" i="2"/>
  <c r="H79" i="2"/>
  <c r="I80" i="2"/>
  <c r="J80" i="2"/>
  <c r="K80" i="2"/>
  <c r="L80" i="2"/>
  <c r="M80" i="2"/>
  <c r="H80" i="2"/>
  <c r="M81" i="2"/>
  <c r="I81" i="2"/>
  <c r="J81" i="2"/>
  <c r="K81" i="2"/>
  <c r="L81" i="2"/>
  <c r="H81" i="2"/>
  <c r="H87" i="2"/>
  <c r="I96" i="2"/>
  <c r="J96" i="2"/>
  <c r="K96" i="2"/>
  <c r="L96" i="2"/>
  <c r="M96" i="2"/>
  <c r="H96" i="2"/>
  <c r="I92" i="2"/>
  <c r="J92" i="2"/>
  <c r="K92" i="2"/>
  <c r="L92" i="2"/>
  <c r="M92" i="2"/>
  <c r="H92" i="2"/>
  <c r="I90" i="2"/>
  <c r="J90" i="2"/>
  <c r="K90" i="2"/>
  <c r="L90" i="2"/>
  <c r="M90" i="2"/>
  <c r="H90" i="2"/>
  <c r="I88" i="2"/>
  <c r="J88" i="2"/>
  <c r="K88" i="2"/>
  <c r="L88" i="2"/>
  <c r="M88" i="2"/>
  <c r="H88" i="2"/>
  <c r="H86" i="2"/>
  <c r="H85" i="2"/>
  <c r="I28" i="2"/>
  <c r="J28" i="2"/>
  <c r="K28" i="2"/>
  <c r="L28" i="2"/>
  <c r="M28" i="2"/>
  <c r="H28" i="2"/>
  <c r="I30" i="2"/>
  <c r="J30" i="2"/>
  <c r="K30" i="2"/>
  <c r="I31" i="2"/>
  <c r="J31" i="2"/>
  <c r="K31" i="2"/>
  <c r="I15" i="2"/>
  <c r="J15" i="2"/>
  <c r="K15" i="2"/>
  <c r="L15" i="2"/>
  <c r="M15" i="2"/>
  <c r="I13" i="2"/>
  <c r="J13" i="2"/>
  <c r="K13" i="2"/>
  <c r="L13" i="2"/>
  <c r="M13" i="2"/>
  <c r="H13" i="2"/>
  <c r="I29" i="2"/>
  <c r="J29" i="2"/>
  <c r="K29" i="2"/>
  <c r="L29" i="2"/>
  <c r="M29" i="2"/>
  <c r="I41" i="2"/>
  <c r="J41" i="2"/>
  <c r="K41" i="2"/>
  <c r="L41" i="2"/>
  <c r="M41" i="2"/>
  <c r="H41" i="2"/>
  <c r="K11" i="2" l="1"/>
  <c r="H19" i="2"/>
  <c r="H15" i="2"/>
  <c r="M11" i="2"/>
  <c r="I11" i="2"/>
  <c r="H27" i="2"/>
  <c r="H11" i="2"/>
  <c r="L11" i="2"/>
  <c r="J11" i="2"/>
  <c r="H77" i="2"/>
  <c r="L77" i="2"/>
  <c r="J77" i="2"/>
  <c r="H84" i="2"/>
  <c r="M77" i="2"/>
  <c r="K77" i="2"/>
  <c r="I77" i="2"/>
  <c r="K27" i="2"/>
  <c r="I27" i="2"/>
  <c r="M30" i="2"/>
  <c r="M31" i="2"/>
  <c r="M27" i="2"/>
  <c r="L31" i="2"/>
  <c r="L30" i="2"/>
  <c r="L27" i="2" s="1"/>
  <c r="J27" i="2"/>
  <c r="I53" i="2" l="1"/>
  <c r="J53" i="2"/>
  <c r="K53" i="2"/>
  <c r="L53" i="2"/>
  <c r="M53" i="2"/>
  <c r="H53" i="2"/>
  <c r="I54" i="2"/>
  <c r="J54" i="2"/>
  <c r="K54" i="2"/>
  <c r="H54" i="2"/>
  <c r="L54" i="2"/>
  <c r="I94" i="2"/>
  <c r="J94" i="2"/>
  <c r="K94" i="2"/>
  <c r="L94" i="2"/>
  <c r="M94" i="2"/>
  <c r="H94" i="2"/>
  <c r="I73" i="2"/>
  <c r="J73" i="2"/>
  <c r="K73" i="2"/>
  <c r="L73" i="2"/>
  <c r="M73" i="2"/>
  <c r="H73" i="2"/>
  <c r="I61" i="2"/>
  <c r="J61" i="2"/>
  <c r="K61" i="2"/>
  <c r="L61" i="2"/>
  <c r="M61" i="2"/>
  <c r="I36" i="2"/>
  <c r="J36" i="2"/>
  <c r="K36" i="2"/>
  <c r="L36" i="2"/>
  <c r="M36" i="2"/>
  <c r="I19" i="2"/>
  <c r="J19" i="2"/>
  <c r="K19" i="2"/>
  <c r="L19" i="2"/>
  <c r="M19" i="2"/>
  <c r="K87" i="2"/>
  <c r="J87" i="2"/>
  <c r="I87" i="2"/>
  <c r="M86" i="2"/>
  <c r="L86" i="2"/>
  <c r="K86" i="2"/>
  <c r="J86" i="2"/>
  <c r="I86" i="2"/>
  <c r="M85" i="2"/>
  <c r="L85" i="2"/>
  <c r="K85" i="2"/>
  <c r="K8" i="2" s="1"/>
  <c r="Q9" i="2" s="1"/>
  <c r="J85" i="2"/>
  <c r="I85" i="2"/>
  <c r="M72" i="2"/>
  <c r="M69" i="2" s="1"/>
  <c r="L72" i="2"/>
  <c r="L69" i="2" s="1"/>
  <c r="K72" i="2"/>
  <c r="K69" i="2" s="1"/>
  <c r="J72" i="2"/>
  <c r="J69" i="2" s="1"/>
  <c r="H72" i="2"/>
  <c r="H69" i="2" s="1"/>
  <c r="I69" i="2"/>
  <c r="M60" i="2"/>
  <c r="L60" i="2"/>
  <c r="K60" i="2"/>
  <c r="J60" i="2"/>
  <c r="I60" i="2"/>
  <c r="M52" i="2"/>
  <c r="L52" i="2"/>
  <c r="K52" i="2"/>
  <c r="J52" i="2"/>
  <c r="I52" i="2"/>
  <c r="H52" i="2"/>
  <c r="J58" i="2" l="1"/>
  <c r="L58" i="2"/>
  <c r="M58" i="2"/>
  <c r="K58" i="2"/>
  <c r="I58" i="2"/>
  <c r="H10" i="2"/>
  <c r="I8" i="2"/>
  <c r="O9" i="2" s="1"/>
  <c r="I84" i="2"/>
  <c r="M8" i="2"/>
  <c r="S9" i="2" s="1"/>
  <c r="H50" i="2"/>
  <c r="H9" i="2"/>
  <c r="N10" i="2" s="1"/>
  <c r="L8" i="2"/>
  <c r="R9" i="2" s="1"/>
  <c r="K84" i="2"/>
  <c r="J10" i="2"/>
  <c r="L50" i="2"/>
  <c r="J84" i="2"/>
  <c r="K10" i="2"/>
  <c r="I10" i="2"/>
  <c r="I50" i="2"/>
  <c r="H8" i="2"/>
  <c r="N9" i="2" s="1"/>
  <c r="J8" i="2"/>
  <c r="P9" i="2" s="1"/>
  <c r="K50" i="2"/>
  <c r="L9" i="2"/>
  <c r="R10" i="2" s="1"/>
  <c r="J50" i="2"/>
  <c r="J9" i="2"/>
  <c r="P10" i="2" s="1"/>
  <c r="M87" i="2"/>
  <c r="M84" i="2" s="1"/>
  <c r="L87" i="2"/>
  <c r="L10" i="2" s="1"/>
  <c r="K9" i="2"/>
  <c r="Q10" i="2" s="1"/>
  <c r="M9" i="2"/>
  <c r="S10" i="2" s="1"/>
  <c r="I9" i="2"/>
  <c r="O10" i="2" s="1"/>
  <c r="I7" i="2" l="1"/>
  <c r="O8" i="2" s="1"/>
  <c r="H7" i="2"/>
  <c r="J7" i="2"/>
  <c r="P8" i="2" s="1"/>
  <c r="M10" i="2"/>
  <c r="L84" i="2"/>
  <c r="M54" i="2"/>
  <c r="M50" i="2"/>
  <c r="M7" i="2"/>
  <c r="K7" i="2"/>
  <c r="Q8" i="2" s="1"/>
  <c r="L7" i="2"/>
  <c r="R8" i="2" l="1"/>
  <c r="S8" i="2"/>
  <c r="N8" i="2"/>
  <c r="N7" i="2"/>
</calcChain>
</file>

<file path=xl/sharedStrings.xml><?xml version="1.0" encoding="utf-8"?>
<sst xmlns="http://schemas.openxmlformats.org/spreadsheetml/2006/main" count="379" uniqueCount="132">
  <si>
    <t>Статус</t>
  </si>
  <si>
    <t>Наименование муниципальной программы, подпрограммы, основного мероприятия</t>
  </si>
  <si>
    <t>Главный распорядитель бюджетных средств</t>
  </si>
  <si>
    <t>Код бюджетной классификации</t>
  </si>
  <si>
    <t>Объем бюджетных ассигнований</t>
  </si>
  <si>
    <t>ГРБС</t>
  </si>
  <si>
    <t>РзПр</t>
  </si>
  <si>
    <t>ЦСР</t>
  </si>
  <si>
    <t>2022 г</t>
  </si>
  <si>
    <t>2023 г</t>
  </si>
  <si>
    <t>Муниципальная программа</t>
  </si>
  <si>
    <t>всего, в том числе</t>
  </si>
  <si>
    <t>Х</t>
  </si>
  <si>
    <t>Федеральный бюджет</t>
  </si>
  <si>
    <t>Областной бюджет</t>
  </si>
  <si>
    <t>Местный бюджет</t>
  </si>
  <si>
    <t>Подпрограмма 1</t>
  </si>
  <si>
    <t>«Развитие системы дошкольного образования Грачевского района»</t>
  </si>
  <si>
    <t>Основное мероприятие 1</t>
  </si>
  <si>
    <t xml:space="preserve"> Проведение комплекса мероприятий по созданию дополнительных мест для получения населением муниципального района услуги в области дошкольного образования</t>
  </si>
  <si>
    <t>1.1.2.</t>
  </si>
  <si>
    <t>Основное мероприятие 2</t>
  </si>
  <si>
    <t xml:space="preserve"> Финансовое обеспечение деятельности муниципальных дошкольных образовательных организаций</t>
  </si>
  <si>
    <t>Подпрограмма 2</t>
  </si>
  <si>
    <t>«Развитие начального общего, основного общего, среднего общего образования в образовательных организациях Грачевского района»</t>
  </si>
  <si>
    <t xml:space="preserve"> Формирование образовательной сети и финансово-экономических  механизмов, обеспечивающих равный доступ населения к услугам  общего образования  детей</t>
  </si>
  <si>
    <t>Основное мероприятие 3.</t>
  </si>
  <si>
    <t xml:space="preserve"> Модернизация содержания образования и образовательной среды для обеспечения готовности выпускников общеобразовательных организаций к дальнейшему обучению и деятельности в высокотехнологичной экономике</t>
  </si>
  <si>
    <t>Обновление состава и компетенций руководящих и педагогических кадров, создание механизмов мотивации работников к повышению качества работы и непрерывному профессиональному развитию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</si>
  <si>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</si>
  <si>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Подпрограмма 3</t>
  </si>
  <si>
    <t>«Развитие системы воспитания и дополнительного образования детей в образовательных организациях Грачевского района»</t>
  </si>
  <si>
    <t>Основное мероприятие 1.</t>
  </si>
  <si>
    <t>Основное мероприятие 2.</t>
  </si>
  <si>
    <t xml:space="preserve"> Повышение социального статуса и профессиональное совершенствование педагогических и руководящих кадров системы дополнительного образования детей</t>
  </si>
  <si>
    <t>Подпрограмма 4</t>
  </si>
  <si>
    <t>Приведение в нормативное состояние систем электроснабжения образовательных организаций и проведение обязательного энергетического обследования</t>
  </si>
  <si>
    <t>Приведение путей эвакуации и эвакуационных выходов образовательных организаций до требуемых норм пожарной безопасности.</t>
  </si>
  <si>
    <t>Основное мероприятие 3</t>
  </si>
  <si>
    <t xml:space="preserve">Приобретение и монтаж противопожарных систем, их модернизация </t>
  </si>
  <si>
    <t>Основное мероприятие 4</t>
  </si>
  <si>
    <t xml:space="preserve"> Установка комплекта системы автомобильного контрольного устройства в каждом школьном автобусе</t>
  </si>
  <si>
    <t>Основное мероприятие 5</t>
  </si>
  <si>
    <t>Огнезащитная обработка деревянных конструкций помещений огнезащитным препаратом</t>
  </si>
  <si>
    <t>«Совершенствование организации питания в образовательных организациях Грачевского района»</t>
  </si>
  <si>
    <t>06401S0170</t>
  </si>
  <si>
    <t>Подпрограмма 6</t>
  </si>
  <si>
    <t>«Организация летнего отдыха и оздоровления учащихся»</t>
  </si>
  <si>
    <t>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</t>
  </si>
  <si>
    <t>Подпрограмма 7</t>
  </si>
  <si>
    <t xml:space="preserve">«Обеспечение реализации муниципальной программы «Развитие системы образования Грачевского района» </t>
  </si>
  <si>
    <t>Обеспечение деятельности сферы образования</t>
  </si>
  <si>
    <t>Обеспечение информационно- методического сопровождения деятельности образовательных организаций района</t>
  </si>
  <si>
    <t>Выплата единовременного пособия при всех формах устройства детей, лишенных родительского попечения, в семью</t>
  </si>
  <si>
    <t>Выплата денежных средств на содержание детей в приемных семьях и вознаграждений приемным родителям</t>
  </si>
  <si>
    <t>Пособия, компенсации и иные социальные выплаты гражданам, кроме публичных нормативных обязательств</t>
  </si>
  <si>
    <t>1.1.1</t>
  </si>
  <si>
    <t>2</t>
  </si>
  <si>
    <t>0702</t>
  </si>
  <si>
    <t>0660123011</t>
  </si>
  <si>
    <t>0660123012</t>
  </si>
  <si>
    <t>271</t>
  </si>
  <si>
    <t>062Е250970</t>
  </si>
  <si>
    <t>062Е2S1040</t>
  </si>
  <si>
    <t>2019 г</t>
  </si>
  <si>
    <t>2020 г</t>
  </si>
  <si>
    <t>2021 г</t>
  </si>
  <si>
    <t>2024 г</t>
  </si>
  <si>
    <t>«Развитие системы образования Грачевского района» на 2019-2024 годы</t>
  </si>
  <si>
    <t>0701</t>
  </si>
  <si>
    <t>0610180260</t>
  </si>
  <si>
    <t>0610180981</t>
  </si>
  <si>
    <t>0610180190</t>
  </si>
  <si>
    <t>0610171000</t>
  </si>
  <si>
    <t>0620080982</t>
  </si>
  <si>
    <t>0620072000</t>
  </si>
  <si>
    <t>0620072020</t>
  </si>
  <si>
    <t>0709</t>
  </si>
  <si>
    <t>0703</t>
  </si>
  <si>
    <t>0630175000</t>
  </si>
  <si>
    <t>0707</t>
  </si>
  <si>
    <t>0650180530</t>
  </si>
  <si>
    <t>0650176010</t>
  </si>
  <si>
    <t>0670110020</t>
  </si>
  <si>
    <t>0670372080</t>
  </si>
  <si>
    <t>0670452600</t>
  </si>
  <si>
    <t>0670588120</t>
  </si>
  <si>
    <t>0670588110</t>
  </si>
  <si>
    <t>Подпрограмма 5.</t>
  </si>
  <si>
    <t>N п/п</t>
  </si>
  <si>
    <t xml:space="preserve">РЕСУРСНОЕ ОБЕСПЕЧЕНИЕ
реализации муниципальной программы
</t>
  </si>
  <si>
    <t>(тыс. рублей)</t>
  </si>
  <si>
    <t>1.1.3</t>
  </si>
  <si>
    <t>Обновление состава и компе-тенций руководящих и  педа-гогических кадров, создание механизмов мотивации работ-ников к повышению качества работы и непрерывному про-фессиональному развитию</t>
  </si>
  <si>
    <t>Приоритетный проект</t>
  </si>
  <si>
    <t>Создание условий для качественного и доступного дополнительного образования</t>
  </si>
  <si>
    <t>1.2.1</t>
  </si>
  <si>
    <t>1.2.2</t>
  </si>
  <si>
    <t>1.2.3</t>
  </si>
  <si>
    <t>1.2.4</t>
  </si>
  <si>
    <t>3</t>
  </si>
  <si>
    <t>1.3.1</t>
  </si>
  <si>
    <t>1.3.2</t>
  </si>
  <si>
    <t>4</t>
  </si>
  <si>
    <t>1.4.1</t>
  </si>
  <si>
    <t>1.4.2</t>
  </si>
  <si>
    <t>1.4.3</t>
  </si>
  <si>
    <t>1.4.4</t>
  </si>
  <si>
    <t>1.4.5</t>
  </si>
  <si>
    <t>5</t>
  </si>
  <si>
    <t>1.5.1</t>
  </si>
  <si>
    <t>Увеличение охвата учащихся горячим двухразовым питанием на платной основе с 1-11 классы</t>
  </si>
  <si>
    <t>6</t>
  </si>
  <si>
    <t>1.6.1</t>
  </si>
  <si>
    <t>7</t>
  </si>
  <si>
    <t>1.7.1</t>
  </si>
  <si>
    <t>1.7.2</t>
  </si>
  <si>
    <t>1.7.3</t>
  </si>
  <si>
    <t>1.7.4</t>
  </si>
  <si>
    <t>1.7.5</t>
  </si>
  <si>
    <t>Основное мероприятие</t>
  </si>
  <si>
    <t>2019 год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</si>
  <si>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</si>
  <si>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</si>
  <si>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</si>
  <si>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</si>
  <si>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</si>
  <si>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>Количество, приобретенных  транспорт-ных  средств для осуществления подвоза обучающихся</t>
  </si>
  <si>
    <t>1.2.5</t>
  </si>
  <si>
    <t>«Безопасность образовательных организаций Грачевского района»</t>
  </si>
  <si>
    <t>06201S1130</t>
  </si>
  <si>
    <t xml:space="preserve">Приложение к постановлению
администрации района
 от 13.03.2019 № 119-п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</si>
</sst>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8" fillId="0" borderId="7" xfId="0" applyNumberFormat="1" applyFont="1" applyFill="1" applyBorder="1" applyAlignment="1">
      <alignment horizontal="center" wrapText="1"/>
    </xf>
    <xf numFmtId="0" fontId="10" fillId="0" borderId="0" xfId="0" applyFont="1" applyFill="1"/>
    <xf numFmtId="49" fontId="5" fillId="0" borderId="9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7" xfId="0" applyNumberFormat="1" applyFont="1" applyFill="1" applyBorder="1" applyAlignment="1">
      <alignment horizontal="center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justify"/>
    </xf>
    <xf numFmtId="0" fontId="13" fillId="0" borderId="0" xfId="0" applyFont="1"/>
    <xf numFmtId="49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 wrapText="1"/>
    </xf>
    <xf numFmtId="164" fontId="0" fillId="0" borderId="0" xfId="0" applyNumberFormat="1" applyFill="1"/>
    <xf numFmtId="164" fontId="11" fillId="0" borderId="1" xfId="0" applyNumberFormat="1" applyFont="1" applyFill="1" applyBorder="1" applyAlignment="1">
      <alignment horizontal="center" wrapText="1"/>
    </xf>
    <xf numFmtId="164" fontId="11" fillId="0" borderId="7" xfId="0" applyNumberFormat="1" applyFont="1" applyFill="1" applyBorder="1" applyAlignment="1">
      <alignment horizontal="center" wrapText="1"/>
    </xf>
    <xf numFmtId="164" fontId="8" fillId="0" borderId="8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wrapText="1"/>
    </xf>
    <xf numFmtId="49" fontId="12" fillId="0" borderId="0" xfId="0" applyNumberFormat="1" applyFont="1" applyFill="1" applyAlignment="1">
      <alignment horizontal="center" wrapText="1"/>
    </xf>
    <xf numFmtId="0" fontId="7" fillId="0" borderId="1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7"/>
  <sheetViews>
    <sheetView topLeftCell="C55" workbookViewId="0">
      <selection activeCell="I1" sqref="I1:M1"/>
    </sheetView>
  </sheetViews>
  <sheetFormatPr defaultRowHeight="15" x14ac:dyDescent="0.25"/>
  <cols>
    <col min="1" max="1" width="9.140625" style="1"/>
    <col min="2" max="2" width="16" style="2" customWidth="1"/>
    <col min="3" max="3" width="30.85546875" style="2" customWidth="1"/>
    <col min="4" max="4" width="15.5703125" style="2" customWidth="1"/>
    <col min="5" max="6" width="9.140625" style="1"/>
    <col min="7" max="7" width="10.85546875" style="1" customWidth="1"/>
    <col min="8" max="11" width="9.140625" style="3"/>
    <col min="12" max="13" width="10" style="3" bestFit="1" customWidth="1"/>
    <col min="14" max="14" width="13.28515625" style="4" hidden="1" customWidth="1"/>
    <col min="15" max="19" width="9.140625" style="4" hidden="1" customWidth="1"/>
    <col min="20" max="20" width="9.140625" style="4" customWidth="1"/>
    <col min="21" max="16384" width="9.140625" style="4"/>
  </cols>
  <sheetData>
    <row r="1" spans="1:21" ht="81" customHeight="1" x14ac:dyDescent="0.3">
      <c r="I1" s="97" t="s">
        <v>131</v>
      </c>
      <c r="J1" s="97"/>
      <c r="K1" s="97"/>
      <c r="L1" s="97"/>
      <c r="M1" s="97"/>
    </row>
    <row r="2" spans="1:21" ht="60" customHeight="1" x14ac:dyDescent="0.3">
      <c r="A2" s="98" t="s">
        <v>90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21" x14ac:dyDescent="0.25">
      <c r="L3" s="99" t="s">
        <v>91</v>
      </c>
      <c r="M3" s="99"/>
    </row>
    <row r="4" spans="1:21" ht="71.25" customHeight="1" x14ac:dyDescent="0.25">
      <c r="A4" s="70" t="s">
        <v>89</v>
      </c>
      <c r="B4" s="62" t="s">
        <v>0</v>
      </c>
      <c r="C4" s="63" t="s">
        <v>1</v>
      </c>
      <c r="D4" s="64" t="s">
        <v>2</v>
      </c>
      <c r="E4" s="65" t="s">
        <v>3</v>
      </c>
      <c r="F4" s="65"/>
      <c r="G4" s="65"/>
      <c r="H4" s="64" t="s">
        <v>4</v>
      </c>
      <c r="I4" s="64"/>
      <c r="J4" s="64"/>
      <c r="K4" s="64"/>
      <c r="L4" s="64"/>
      <c r="M4" s="64"/>
    </row>
    <row r="5" spans="1:21" ht="15.75" x14ac:dyDescent="0.25">
      <c r="A5" s="71"/>
      <c r="B5" s="62"/>
      <c r="C5" s="63"/>
      <c r="D5" s="64"/>
      <c r="E5" s="5" t="s">
        <v>5</v>
      </c>
      <c r="F5" s="5" t="s">
        <v>6</v>
      </c>
      <c r="G5" s="5" t="s">
        <v>7</v>
      </c>
      <c r="H5" s="59" t="s">
        <v>64</v>
      </c>
      <c r="I5" s="42" t="s">
        <v>65</v>
      </c>
      <c r="J5" s="6" t="s">
        <v>66</v>
      </c>
      <c r="K5" s="6" t="s">
        <v>8</v>
      </c>
      <c r="L5" s="6" t="s">
        <v>9</v>
      </c>
      <c r="M5" s="6" t="s">
        <v>67</v>
      </c>
    </row>
    <row r="6" spans="1:21" ht="15.75" x14ac:dyDescent="0.25">
      <c r="A6" s="7">
        <v>1</v>
      </c>
      <c r="B6" s="8">
        <v>2</v>
      </c>
      <c r="C6" s="9">
        <v>3</v>
      </c>
      <c r="D6" s="6">
        <v>4</v>
      </c>
      <c r="E6" s="5">
        <v>5</v>
      </c>
      <c r="F6" s="5">
        <v>6</v>
      </c>
      <c r="G6" s="5">
        <v>7</v>
      </c>
      <c r="H6" s="59">
        <v>8</v>
      </c>
      <c r="I6" s="42">
        <v>9</v>
      </c>
      <c r="J6" s="6">
        <v>10</v>
      </c>
      <c r="K6" s="6">
        <v>11</v>
      </c>
      <c r="L6" s="6">
        <v>12</v>
      </c>
      <c r="M6" s="6">
        <v>13</v>
      </c>
      <c r="N6" s="4">
        <f>211391+186110.8+185709.8+188190+191187.9+194262.6</f>
        <v>1156852.1000000001</v>
      </c>
    </row>
    <row r="7" spans="1:21" ht="26.25" x14ac:dyDescent="0.25">
      <c r="A7" s="66">
        <v>1</v>
      </c>
      <c r="B7" s="68" t="s">
        <v>10</v>
      </c>
      <c r="C7" s="68" t="s">
        <v>68</v>
      </c>
      <c r="D7" s="10" t="s">
        <v>11</v>
      </c>
      <c r="E7" s="11" t="s">
        <v>12</v>
      </c>
      <c r="F7" s="11" t="s">
        <v>12</v>
      </c>
      <c r="G7" s="11" t="s">
        <v>12</v>
      </c>
      <c r="H7" s="45">
        <f>H8+H9+H10</f>
        <v>211391</v>
      </c>
      <c r="I7" s="45">
        <f t="shared" ref="I7:M7" si="0">I8+I9+I10</f>
        <v>186110.8</v>
      </c>
      <c r="J7" s="12">
        <f t="shared" si="0"/>
        <v>185709.8</v>
      </c>
      <c r="K7" s="12">
        <f t="shared" si="0"/>
        <v>188190</v>
      </c>
      <c r="L7" s="12">
        <f t="shared" si="0"/>
        <v>191187.9</v>
      </c>
      <c r="M7" s="12">
        <f t="shared" si="0"/>
        <v>194262.6</v>
      </c>
      <c r="N7" s="54">
        <f>211442.2-H7</f>
        <v>51.200000000011642</v>
      </c>
    </row>
    <row r="8" spans="1:21" ht="30" customHeight="1" x14ac:dyDescent="0.25">
      <c r="A8" s="66"/>
      <c r="B8" s="68"/>
      <c r="C8" s="68"/>
      <c r="D8" s="10" t="s">
        <v>13</v>
      </c>
      <c r="E8" s="11">
        <v>271</v>
      </c>
      <c r="F8" s="11" t="s">
        <v>12</v>
      </c>
      <c r="G8" s="11" t="s">
        <v>12</v>
      </c>
      <c r="H8" s="45">
        <f t="shared" ref="H8:M9" si="1">H12+H28+H51+H59+H70+H78+H85</f>
        <v>517</v>
      </c>
      <c r="I8" s="45">
        <f t="shared" si="1"/>
        <v>125.2</v>
      </c>
      <c r="J8" s="12">
        <f t="shared" si="1"/>
        <v>130.19999999999999</v>
      </c>
      <c r="K8" s="12">
        <f t="shared" si="1"/>
        <v>130.19999999999999</v>
      </c>
      <c r="L8" s="12">
        <f t="shared" si="1"/>
        <v>130.19999999999999</v>
      </c>
      <c r="M8" s="12">
        <f t="shared" si="1"/>
        <v>130.19999999999999</v>
      </c>
      <c r="N8" s="54">
        <f t="shared" ref="N8:S10" si="2">H7-H11-H27-H50-H58-H69-H77-H84</f>
        <v>0</v>
      </c>
      <c r="O8" s="54">
        <f t="shared" si="2"/>
        <v>0</v>
      </c>
      <c r="P8" s="54">
        <f t="shared" si="2"/>
        <v>0</v>
      </c>
      <c r="Q8" s="54">
        <f t="shared" si="2"/>
        <v>0</v>
      </c>
      <c r="R8" s="54">
        <f t="shared" si="2"/>
        <v>0</v>
      </c>
      <c r="S8" s="54">
        <f t="shared" si="2"/>
        <v>0</v>
      </c>
      <c r="T8" s="54"/>
      <c r="U8" s="54"/>
    </row>
    <row r="9" spans="1:21" ht="26.25" x14ac:dyDescent="0.25">
      <c r="A9" s="66"/>
      <c r="B9" s="68"/>
      <c r="C9" s="68"/>
      <c r="D9" s="10" t="s">
        <v>14</v>
      </c>
      <c r="E9" s="11">
        <v>271</v>
      </c>
      <c r="F9" s="11" t="s">
        <v>12</v>
      </c>
      <c r="G9" s="11" t="s">
        <v>12</v>
      </c>
      <c r="H9" s="45">
        <f t="shared" si="1"/>
        <v>114703.80000000002</v>
      </c>
      <c r="I9" s="45">
        <f t="shared" si="1"/>
        <v>110617.90000000001</v>
      </c>
      <c r="J9" s="12">
        <f t="shared" si="1"/>
        <v>110617.90000000001</v>
      </c>
      <c r="K9" s="12">
        <f t="shared" si="1"/>
        <v>110617.90000000001</v>
      </c>
      <c r="L9" s="12">
        <f t="shared" si="1"/>
        <v>110617.90000000001</v>
      </c>
      <c r="M9" s="12">
        <f t="shared" si="1"/>
        <v>110617.90000000001</v>
      </c>
      <c r="N9" s="54">
        <f t="shared" si="2"/>
        <v>0</v>
      </c>
      <c r="O9" s="54">
        <f t="shared" si="2"/>
        <v>0</v>
      </c>
      <c r="P9" s="54">
        <f t="shared" si="2"/>
        <v>0</v>
      </c>
      <c r="Q9" s="54">
        <f t="shared" si="2"/>
        <v>0</v>
      </c>
      <c r="R9" s="54">
        <f t="shared" si="2"/>
        <v>0</v>
      </c>
      <c r="S9" s="54">
        <f t="shared" si="2"/>
        <v>0</v>
      </c>
    </row>
    <row r="10" spans="1:21" ht="15.75" thickBot="1" x14ac:dyDescent="0.3">
      <c r="A10" s="67"/>
      <c r="B10" s="69"/>
      <c r="C10" s="69"/>
      <c r="D10" s="13" t="s">
        <v>15</v>
      </c>
      <c r="E10" s="14">
        <v>271</v>
      </c>
      <c r="F10" s="14" t="s">
        <v>12</v>
      </c>
      <c r="G10" s="14" t="s">
        <v>12</v>
      </c>
      <c r="H10" s="45">
        <f t="shared" ref="H10:M10" si="3">H15+H30+H53+H61+H72+H80+H87</f>
        <v>96170.2</v>
      </c>
      <c r="I10" s="45">
        <f t="shared" si="3"/>
        <v>75367.7</v>
      </c>
      <c r="J10" s="12">
        <f t="shared" si="3"/>
        <v>74961.7</v>
      </c>
      <c r="K10" s="12">
        <f t="shared" si="3"/>
        <v>77441.899999999994</v>
      </c>
      <c r="L10" s="12">
        <f t="shared" si="3"/>
        <v>80439.799999999988</v>
      </c>
      <c r="M10" s="12">
        <f t="shared" si="3"/>
        <v>83514.5</v>
      </c>
      <c r="N10" s="54">
        <f t="shared" si="2"/>
        <v>0</v>
      </c>
      <c r="O10" s="54">
        <f t="shared" si="2"/>
        <v>0</v>
      </c>
      <c r="P10" s="54">
        <f t="shared" si="2"/>
        <v>0</v>
      </c>
      <c r="Q10" s="54">
        <f t="shared" si="2"/>
        <v>0</v>
      </c>
      <c r="R10" s="54">
        <f t="shared" si="2"/>
        <v>0</v>
      </c>
      <c r="S10" s="54">
        <f t="shared" si="2"/>
        <v>0</v>
      </c>
    </row>
    <row r="11" spans="1:21" s="18" customFormat="1" ht="26.25" x14ac:dyDescent="0.25">
      <c r="A11" s="84">
        <v>1</v>
      </c>
      <c r="B11" s="86" t="s">
        <v>16</v>
      </c>
      <c r="C11" s="86" t="s">
        <v>17</v>
      </c>
      <c r="D11" s="15" t="s">
        <v>11</v>
      </c>
      <c r="E11" s="16" t="s">
        <v>12</v>
      </c>
      <c r="F11" s="16" t="s">
        <v>12</v>
      </c>
      <c r="G11" s="16" t="s">
        <v>12</v>
      </c>
      <c r="H11" s="17">
        <f>H12+H13+H15</f>
        <v>40694.699999999997</v>
      </c>
      <c r="I11" s="17">
        <f t="shared" ref="I11:M11" si="4">I12+I13+I15</f>
        <v>35568.399999999994</v>
      </c>
      <c r="J11" s="17">
        <f t="shared" si="4"/>
        <v>36505</v>
      </c>
      <c r="K11" s="17">
        <f t="shared" si="4"/>
        <v>37291.300000000003</v>
      </c>
      <c r="L11" s="17">
        <f t="shared" si="4"/>
        <v>38109</v>
      </c>
      <c r="M11" s="17">
        <f t="shared" si="4"/>
        <v>38959.399999999994</v>
      </c>
      <c r="N11" s="54">
        <f>40694.7+35568.4+36505+37291.3+38109+38959.4</f>
        <v>227127.80000000002</v>
      </c>
      <c r="O11" s="54"/>
      <c r="P11" s="54"/>
      <c r="Q11" s="54"/>
      <c r="R11" s="54"/>
      <c r="S11" s="54"/>
    </row>
    <row r="12" spans="1:21" s="18" customFormat="1" ht="24" customHeight="1" x14ac:dyDescent="0.25">
      <c r="A12" s="85"/>
      <c r="B12" s="68"/>
      <c r="C12" s="68"/>
      <c r="D12" s="10" t="s">
        <v>13</v>
      </c>
      <c r="E12" s="19">
        <v>271</v>
      </c>
      <c r="F12" s="19" t="s">
        <v>12</v>
      </c>
      <c r="G12" s="19" t="s">
        <v>12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1">
        <v>0</v>
      </c>
    </row>
    <row r="13" spans="1:21" s="18" customFormat="1" ht="15" customHeight="1" x14ac:dyDescent="0.25">
      <c r="A13" s="85"/>
      <c r="B13" s="68"/>
      <c r="C13" s="68"/>
      <c r="D13" s="87" t="s">
        <v>14</v>
      </c>
      <c r="E13" s="83">
        <v>271</v>
      </c>
      <c r="F13" s="83" t="s">
        <v>12</v>
      </c>
      <c r="G13" s="83" t="s">
        <v>12</v>
      </c>
      <c r="H13" s="74">
        <f>H17+H20+H21+H22</f>
        <v>16847.8</v>
      </c>
      <c r="I13" s="74">
        <f t="shared" ref="I13:M13" si="5">I17+I20+I21+I22</f>
        <v>16847.8</v>
      </c>
      <c r="J13" s="74">
        <f t="shared" si="5"/>
        <v>16847.8</v>
      </c>
      <c r="K13" s="74">
        <f t="shared" si="5"/>
        <v>16847.8</v>
      </c>
      <c r="L13" s="74">
        <f t="shared" si="5"/>
        <v>16847.8</v>
      </c>
      <c r="M13" s="74">
        <f t="shared" si="5"/>
        <v>16847.8</v>
      </c>
    </row>
    <row r="14" spans="1:21" s="18" customFormat="1" ht="15" customHeight="1" x14ac:dyDescent="0.25">
      <c r="A14" s="85"/>
      <c r="B14" s="68"/>
      <c r="C14" s="68"/>
      <c r="D14" s="87"/>
      <c r="E14" s="83"/>
      <c r="F14" s="83"/>
      <c r="G14" s="83"/>
      <c r="H14" s="75"/>
      <c r="I14" s="75"/>
      <c r="J14" s="75"/>
      <c r="K14" s="75"/>
      <c r="L14" s="75"/>
      <c r="M14" s="75"/>
    </row>
    <row r="15" spans="1:21" s="22" customFormat="1" ht="28.5" customHeight="1" x14ac:dyDescent="0.25">
      <c r="A15" s="85"/>
      <c r="B15" s="68"/>
      <c r="C15" s="68"/>
      <c r="D15" s="10" t="s">
        <v>15</v>
      </c>
      <c r="E15" s="11">
        <v>271</v>
      </c>
      <c r="F15" s="11" t="s">
        <v>12</v>
      </c>
      <c r="G15" s="11" t="s">
        <v>12</v>
      </c>
      <c r="H15" s="45">
        <f>H18+H23</f>
        <v>23846.9</v>
      </c>
      <c r="I15" s="45">
        <f t="shared" ref="I15:M15" si="6">I18+I23</f>
        <v>18720.599999999999</v>
      </c>
      <c r="J15" s="12">
        <f t="shared" si="6"/>
        <v>19657.2</v>
      </c>
      <c r="K15" s="12">
        <f t="shared" si="6"/>
        <v>20443.5</v>
      </c>
      <c r="L15" s="12">
        <f t="shared" si="6"/>
        <v>21261.200000000001</v>
      </c>
      <c r="M15" s="12">
        <f t="shared" si="6"/>
        <v>22111.599999999999</v>
      </c>
    </row>
    <row r="16" spans="1:21" ht="28.5" customHeight="1" x14ac:dyDescent="0.25">
      <c r="A16" s="23" t="s">
        <v>56</v>
      </c>
      <c r="B16" s="76" t="s">
        <v>18</v>
      </c>
      <c r="C16" s="76" t="s">
        <v>19</v>
      </c>
      <c r="D16" s="24" t="s">
        <v>11</v>
      </c>
      <c r="E16" s="25" t="s">
        <v>12</v>
      </c>
      <c r="F16" s="25" t="s">
        <v>12</v>
      </c>
      <c r="G16" s="25" t="s">
        <v>12</v>
      </c>
      <c r="H16" s="61">
        <v>0</v>
      </c>
      <c r="I16" s="44">
        <v>0</v>
      </c>
      <c r="J16" s="26">
        <v>0</v>
      </c>
      <c r="K16" s="26">
        <v>0</v>
      </c>
      <c r="L16" s="26">
        <v>0</v>
      </c>
      <c r="M16" s="27">
        <v>0</v>
      </c>
    </row>
    <row r="17" spans="1:14" ht="26.25" x14ac:dyDescent="0.25">
      <c r="A17" s="28"/>
      <c r="B17" s="77"/>
      <c r="C17" s="77"/>
      <c r="D17" s="24" t="s">
        <v>14</v>
      </c>
      <c r="E17" s="25"/>
      <c r="F17" s="25"/>
      <c r="G17" s="25"/>
      <c r="H17" s="61"/>
      <c r="I17" s="44"/>
      <c r="J17" s="26"/>
      <c r="K17" s="26"/>
      <c r="L17" s="26"/>
      <c r="M17" s="27"/>
    </row>
    <row r="18" spans="1:14" x14ac:dyDescent="0.25">
      <c r="A18" s="29"/>
      <c r="B18" s="78"/>
      <c r="C18" s="78"/>
      <c r="D18" s="24" t="s">
        <v>15</v>
      </c>
      <c r="E18" s="25"/>
      <c r="F18" s="25"/>
      <c r="G18" s="25"/>
      <c r="H18" s="61"/>
      <c r="I18" s="44"/>
      <c r="J18" s="26"/>
      <c r="K18" s="26"/>
      <c r="L18" s="26"/>
      <c r="M18" s="27"/>
    </row>
    <row r="19" spans="1:14" ht="27" customHeight="1" x14ac:dyDescent="0.25">
      <c r="A19" s="88" t="s">
        <v>20</v>
      </c>
      <c r="B19" s="76" t="s">
        <v>21</v>
      </c>
      <c r="C19" s="76" t="s">
        <v>22</v>
      </c>
      <c r="D19" s="52" t="s">
        <v>11</v>
      </c>
      <c r="E19" s="25" t="s">
        <v>12</v>
      </c>
      <c r="F19" s="25" t="s">
        <v>12</v>
      </c>
      <c r="G19" s="25" t="s">
        <v>12</v>
      </c>
      <c r="H19" s="61">
        <f>H20+H21+H22+H23</f>
        <v>40694.699999999997</v>
      </c>
      <c r="I19" s="44">
        <f t="shared" ref="I19:M19" si="7">I20+I21+I22+I23</f>
        <v>35568.399999999994</v>
      </c>
      <c r="J19" s="26">
        <f t="shared" si="7"/>
        <v>36505</v>
      </c>
      <c r="K19" s="26">
        <f t="shared" si="7"/>
        <v>37291.300000000003</v>
      </c>
      <c r="L19" s="26">
        <f t="shared" si="7"/>
        <v>38109</v>
      </c>
      <c r="M19" s="26">
        <f t="shared" si="7"/>
        <v>38959.399999999994</v>
      </c>
    </row>
    <row r="20" spans="1:14" ht="22.5" customHeight="1" x14ac:dyDescent="0.25">
      <c r="A20" s="89"/>
      <c r="B20" s="77"/>
      <c r="C20" s="77"/>
      <c r="D20" s="79" t="s">
        <v>14</v>
      </c>
      <c r="E20" s="82">
        <v>271</v>
      </c>
      <c r="F20" s="25" t="s">
        <v>69</v>
      </c>
      <c r="G20" s="25" t="s">
        <v>70</v>
      </c>
      <c r="H20" s="61">
        <v>33.9</v>
      </c>
      <c r="I20" s="44">
        <v>33.9</v>
      </c>
      <c r="J20" s="26">
        <v>33.9</v>
      </c>
      <c r="K20" s="26">
        <v>33.9</v>
      </c>
      <c r="L20" s="26">
        <v>33.9</v>
      </c>
      <c r="M20" s="26">
        <v>33.9</v>
      </c>
    </row>
    <row r="21" spans="1:14" ht="15" customHeight="1" x14ac:dyDescent="0.25">
      <c r="A21" s="89"/>
      <c r="B21" s="77"/>
      <c r="C21" s="77"/>
      <c r="D21" s="80"/>
      <c r="E21" s="82"/>
      <c r="F21" s="25" t="s">
        <v>69</v>
      </c>
      <c r="G21" s="25" t="s">
        <v>71</v>
      </c>
      <c r="H21" s="61">
        <v>15233.4</v>
      </c>
      <c r="I21" s="44">
        <v>15233.4</v>
      </c>
      <c r="J21" s="26">
        <v>15233.4</v>
      </c>
      <c r="K21" s="26">
        <v>15233.4</v>
      </c>
      <c r="L21" s="26">
        <v>15233.4</v>
      </c>
      <c r="M21" s="26">
        <v>15233.4</v>
      </c>
    </row>
    <row r="22" spans="1:14" ht="15" customHeight="1" x14ac:dyDescent="0.25">
      <c r="A22" s="89"/>
      <c r="B22" s="77"/>
      <c r="C22" s="77"/>
      <c r="D22" s="81"/>
      <c r="E22" s="82"/>
      <c r="F22" s="25">
        <v>1004</v>
      </c>
      <c r="G22" s="25" t="s">
        <v>72</v>
      </c>
      <c r="H22" s="61">
        <v>1580.5</v>
      </c>
      <c r="I22" s="44">
        <v>1580.5</v>
      </c>
      <c r="J22" s="26">
        <v>1580.5</v>
      </c>
      <c r="K22" s="26">
        <v>1580.5</v>
      </c>
      <c r="L22" s="26">
        <v>1580.5</v>
      </c>
      <c r="M22" s="26">
        <v>1580.5</v>
      </c>
    </row>
    <row r="23" spans="1:14" ht="18.75" customHeight="1" x14ac:dyDescent="0.25">
      <c r="A23" s="89"/>
      <c r="B23" s="77"/>
      <c r="C23" s="77"/>
      <c r="D23" s="58" t="s">
        <v>15</v>
      </c>
      <c r="E23" s="53">
        <v>271</v>
      </c>
      <c r="F23" s="53" t="s">
        <v>69</v>
      </c>
      <c r="G23" s="53" t="s">
        <v>73</v>
      </c>
      <c r="H23" s="55">
        <f>21846.9+2000</f>
        <v>23846.9</v>
      </c>
      <c r="I23" s="55">
        <v>18720.599999999999</v>
      </c>
      <c r="J23" s="55">
        <v>19657.2</v>
      </c>
      <c r="K23" s="55">
        <v>20443.5</v>
      </c>
      <c r="L23" s="55">
        <v>21261.200000000001</v>
      </c>
      <c r="M23" s="56">
        <v>22111.599999999999</v>
      </c>
    </row>
    <row r="24" spans="1:14" ht="28.5" customHeight="1" x14ac:dyDescent="0.25">
      <c r="A24" s="23" t="s">
        <v>92</v>
      </c>
      <c r="B24" s="76" t="s">
        <v>38</v>
      </c>
      <c r="C24" s="76" t="s">
        <v>93</v>
      </c>
      <c r="D24" s="24" t="s">
        <v>11</v>
      </c>
      <c r="E24" s="25" t="s">
        <v>12</v>
      </c>
      <c r="F24" s="25" t="s">
        <v>12</v>
      </c>
      <c r="G24" s="25" t="s">
        <v>12</v>
      </c>
      <c r="H24" s="61">
        <v>0</v>
      </c>
      <c r="I24" s="44">
        <v>0</v>
      </c>
      <c r="J24" s="26">
        <v>0</v>
      </c>
      <c r="K24" s="26">
        <v>0</v>
      </c>
      <c r="L24" s="26">
        <v>0</v>
      </c>
      <c r="M24" s="27">
        <v>0</v>
      </c>
    </row>
    <row r="25" spans="1:14" ht="26.25" x14ac:dyDescent="0.25">
      <c r="A25" s="28"/>
      <c r="B25" s="77"/>
      <c r="C25" s="77"/>
      <c r="D25" s="24" t="s">
        <v>14</v>
      </c>
      <c r="E25" s="25"/>
      <c r="F25" s="25"/>
      <c r="G25" s="25"/>
      <c r="H25" s="61"/>
      <c r="I25" s="44"/>
      <c r="J25" s="26"/>
      <c r="K25" s="26"/>
      <c r="L25" s="26"/>
      <c r="M25" s="27"/>
    </row>
    <row r="26" spans="1:14" ht="39.75" customHeight="1" x14ac:dyDescent="0.25">
      <c r="A26" s="29"/>
      <c r="B26" s="78"/>
      <c r="C26" s="78"/>
      <c r="D26" s="24" t="s">
        <v>15</v>
      </c>
      <c r="E26" s="25"/>
      <c r="F26" s="25"/>
      <c r="G26" s="25"/>
      <c r="H26" s="61"/>
      <c r="I26" s="44"/>
      <c r="J26" s="26"/>
      <c r="K26" s="26"/>
      <c r="L26" s="26"/>
      <c r="M26" s="27"/>
    </row>
    <row r="27" spans="1:14" s="18" customFormat="1" ht="33" customHeight="1" x14ac:dyDescent="0.25">
      <c r="A27" s="72" t="s">
        <v>57</v>
      </c>
      <c r="B27" s="73" t="s">
        <v>23</v>
      </c>
      <c r="C27" s="73" t="s">
        <v>24</v>
      </c>
      <c r="D27" s="30" t="s">
        <v>11</v>
      </c>
      <c r="E27" s="31" t="s">
        <v>12</v>
      </c>
      <c r="F27" s="31" t="s">
        <v>12</v>
      </c>
      <c r="G27" s="31" t="s">
        <v>12</v>
      </c>
      <c r="H27" s="60">
        <f>H28+H29+H30</f>
        <v>133523.4</v>
      </c>
      <c r="I27" s="43">
        <f t="shared" ref="I27:M27" si="8">I28+I29+I30</f>
        <v>116552.8</v>
      </c>
      <c r="J27" s="32">
        <f t="shared" si="8"/>
        <v>114610.2</v>
      </c>
      <c r="K27" s="32">
        <f t="shared" si="8"/>
        <v>115172.5</v>
      </c>
      <c r="L27" s="32">
        <f t="shared" si="8"/>
        <v>116376.5</v>
      </c>
      <c r="M27" s="32">
        <f t="shared" si="8"/>
        <v>117628.6</v>
      </c>
      <c r="N27" s="18">
        <f>133523.4+116552.8+114610.2+115172.5+116376.5+117628.6</f>
        <v>713864</v>
      </c>
    </row>
    <row r="28" spans="1:14" s="18" customFormat="1" ht="26.25" x14ac:dyDescent="0.25">
      <c r="A28" s="66"/>
      <c r="B28" s="68"/>
      <c r="C28" s="68"/>
      <c r="D28" s="10" t="s">
        <v>13</v>
      </c>
      <c r="E28" s="11">
        <v>271</v>
      </c>
      <c r="F28" s="11" t="s">
        <v>12</v>
      </c>
      <c r="G28" s="11" t="s">
        <v>12</v>
      </c>
      <c r="H28" s="45">
        <f>H42</f>
        <v>396.4</v>
      </c>
      <c r="I28" s="45">
        <f t="shared" ref="I28:M28" si="9">I42</f>
        <v>0</v>
      </c>
      <c r="J28" s="12">
        <f t="shared" si="9"/>
        <v>0</v>
      </c>
      <c r="K28" s="12">
        <f t="shared" si="9"/>
        <v>0</v>
      </c>
      <c r="L28" s="12">
        <f t="shared" si="9"/>
        <v>0</v>
      </c>
      <c r="M28" s="12">
        <f t="shared" si="9"/>
        <v>0</v>
      </c>
    </row>
    <row r="29" spans="1:14" s="18" customFormat="1" ht="26.25" x14ac:dyDescent="0.25">
      <c r="A29" s="66"/>
      <c r="B29" s="68"/>
      <c r="C29" s="68"/>
      <c r="D29" s="10" t="s">
        <v>14</v>
      </c>
      <c r="E29" s="11">
        <v>271</v>
      </c>
      <c r="F29" s="11" t="s">
        <v>12</v>
      </c>
      <c r="G29" s="11" t="s">
        <v>12</v>
      </c>
      <c r="H29" s="45">
        <f>H33+H43+H44+H48</f>
        <v>89058.400000000009</v>
      </c>
      <c r="I29" s="45">
        <f>I33+I43+I44</f>
        <v>84972.5</v>
      </c>
      <c r="J29" s="12">
        <f>J33+J43+J44</f>
        <v>84972.5</v>
      </c>
      <c r="K29" s="12">
        <f>K33+K43+K44</f>
        <v>84972.5</v>
      </c>
      <c r="L29" s="12">
        <f>L33+L43+L44</f>
        <v>84972.5</v>
      </c>
      <c r="M29" s="12">
        <f>M33+M43+M44</f>
        <v>84972.5</v>
      </c>
    </row>
    <row r="30" spans="1:14" s="22" customFormat="1" ht="27" x14ac:dyDescent="0.25">
      <c r="A30" s="66"/>
      <c r="B30" s="68"/>
      <c r="C30" s="68"/>
      <c r="D30" s="33" t="s">
        <v>15</v>
      </c>
      <c r="E30" s="34">
        <v>271</v>
      </c>
      <c r="F30" s="34" t="s">
        <v>12</v>
      </c>
      <c r="G30" s="34" t="s">
        <v>12</v>
      </c>
      <c r="H30" s="35">
        <f>H35+H37+H38+H46+H45+H49</f>
        <v>44068.599999999991</v>
      </c>
      <c r="I30" s="35">
        <f>I35+I37+I38+I46+I45</f>
        <v>31580.3</v>
      </c>
      <c r="J30" s="35">
        <f>J35+J37+J38+J46+J45</f>
        <v>29637.7</v>
      </c>
      <c r="K30" s="35">
        <f>K35+K37+K38+K46+K45</f>
        <v>30200</v>
      </c>
      <c r="L30" s="35">
        <f>L35+L37+L38+L46+L45</f>
        <v>31404</v>
      </c>
      <c r="M30" s="35">
        <f>M35+M37+M38+M46+M45</f>
        <v>32656.1</v>
      </c>
    </row>
    <row r="31" spans="1:14" ht="24.75" customHeight="1" x14ac:dyDescent="0.25">
      <c r="A31" s="102" t="s">
        <v>96</v>
      </c>
      <c r="B31" s="76" t="s">
        <v>18</v>
      </c>
      <c r="C31" s="76" t="s">
        <v>25</v>
      </c>
      <c r="D31" s="87" t="s">
        <v>11</v>
      </c>
      <c r="E31" s="83" t="s">
        <v>12</v>
      </c>
      <c r="F31" s="83" t="s">
        <v>12</v>
      </c>
      <c r="G31" s="83" t="s">
        <v>12</v>
      </c>
      <c r="H31" s="91">
        <f>H33+H35</f>
        <v>128234.7</v>
      </c>
      <c r="I31" s="91">
        <f t="shared" ref="I31:M31" si="10">I33+I35</f>
        <v>116552.8</v>
      </c>
      <c r="J31" s="91">
        <f t="shared" si="10"/>
        <v>114534.7</v>
      </c>
      <c r="K31" s="91">
        <f t="shared" si="10"/>
        <v>115072.5</v>
      </c>
      <c r="L31" s="91">
        <f t="shared" si="10"/>
        <v>116276.5</v>
      </c>
      <c r="M31" s="91">
        <f t="shared" si="10"/>
        <v>117528.6</v>
      </c>
    </row>
    <row r="32" spans="1:14" ht="8.25" customHeight="1" x14ac:dyDescent="0.25">
      <c r="A32" s="103"/>
      <c r="B32" s="77"/>
      <c r="C32" s="77"/>
      <c r="D32" s="87"/>
      <c r="E32" s="83"/>
      <c r="F32" s="83"/>
      <c r="G32" s="83"/>
      <c r="H32" s="91"/>
      <c r="I32" s="91"/>
      <c r="J32" s="91"/>
      <c r="K32" s="91"/>
      <c r="L32" s="91"/>
      <c r="M32" s="91"/>
    </row>
    <row r="33" spans="1:13" ht="15" customHeight="1" x14ac:dyDescent="0.25">
      <c r="A33" s="103"/>
      <c r="B33" s="77"/>
      <c r="C33" s="77"/>
      <c r="D33" s="90" t="s">
        <v>14</v>
      </c>
      <c r="E33" s="82">
        <v>271</v>
      </c>
      <c r="F33" s="82" t="s">
        <v>58</v>
      </c>
      <c r="G33" s="82" t="s">
        <v>74</v>
      </c>
      <c r="H33" s="91">
        <v>84972.5</v>
      </c>
      <c r="I33" s="91">
        <v>84972.5</v>
      </c>
      <c r="J33" s="91">
        <v>84972.5</v>
      </c>
      <c r="K33" s="91">
        <v>84972.5</v>
      </c>
      <c r="L33" s="91">
        <v>84972.5</v>
      </c>
      <c r="M33" s="91">
        <v>84972.5</v>
      </c>
    </row>
    <row r="34" spans="1:13" ht="15" customHeight="1" x14ac:dyDescent="0.25">
      <c r="A34" s="103"/>
      <c r="B34" s="77"/>
      <c r="C34" s="77"/>
      <c r="D34" s="90"/>
      <c r="E34" s="82"/>
      <c r="F34" s="82"/>
      <c r="G34" s="82"/>
      <c r="H34" s="91"/>
      <c r="I34" s="91"/>
      <c r="J34" s="91"/>
      <c r="K34" s="91"/>
      <c r="L34" s="91"/>
      <c r="M34" s="91"/>
    </row>
    <row r="35" spans="1:13" x14ac:dyDescent="0.25">
      <c r="A35" s="103"/>
      <c r="B35" s="77"/>
      <c r="C35" s="77"/>
      <c r="D35" s="58" t="s">
        <v>15</v>
      </c>
      <c r="E35" s="25">
        <v>271</v>
      </c>
      <c r="F35" s="25" t="s">
        <v>58</v>
      </c>
      <c r="G35" s="25" t="s">
        <v>75</v>
      </c>
      <c r="H35" s="61">
        <v>43262.2</v>
      </c>
      <c r="I35" s="44">
        <v>31580.3</v>
      </c>
      <c r="J35" s="26">
        <v>29562.2</v>
      </c>
      <c r="K35" s="26">
        <v>30100</v>
      </c>
      <c r="L35" s="26">
        <v>31304</v>
      </c>
      <c r="M35" s="26">
        <v>32556.1</v>
      </c>
    </row>
    <row r="36" spans="1:13" ht="30.75" customHeight="1" x14ac:dyDescent="0.25">
      <c r="A36" s="95" t="s">
        <v>97</v>
      </c>
      <c r="B36" s="96" t="s">
        <v>33</v>
      </c>
      <c r="C36" s="96" t="s">
        <v>28</v>
      </c>
      <c r="D36" s="10" t="s">
        <v>11</v>
      </c>
      <c r="E36" s="11" t="s">
        <v>12</v>
      </c>
      <c r="F36" s="11" t="s">
        <v>12</v>
      </c>
      <c r="G36" s="11" t="s">
        <v>12</v>
      </c>
      <c r="H36" s="61">
        <f>H37+H38</f>
        <v>430</v>
      </c>
      <c r="I36" s="44">
        <f t="shared" ref="I36:M36" si="11">I37+I38</f>
        <v>0</v>
      </c>
      <c r="J36" s="26">
        <f t="shared" si="11"/>
        <v>75.5</v>
      </c>
      <c r="K36" s="26">
        <f t="shared" si="11"/>
        <v>100</v>
      </c>
      <c r="L36" s="26">
        <f t="shared" si="11"/>
        <v>100</v>
      </c>
      <c r="M36" s="26">
        <f t="shared" si="11"/>
        <v>100</v>
      </c>
    </row>
    <row r="37" spans="1:13" ht="15" customHeight="1" x14ac:dyDescent="0.25">
      <c r="A37" s="95"/>
      <c r="B37" s="96"/>
      <c r="C37" s="96"/>
      <c r="D37" s="90" t="s">
        <v>15</v>
      </c>
      <c r="E37" s="25">
        <v>271</v>
      </c>
      <c r="F37" s="25" t="s">
        <v>58</v>
      </c>
      <c r="G37" s="25" t="s">
        <v>76</v>
      </c>
      <c r="H37" s="61">
        <v>300</v>
      </c>
      <c r="I37" s="44">
        <v>0</v>
      </c>
      <c r="J37" s="26">
        <v>0</v>
      </c>
      <c r="K37" s="26">
        <v>0</v>
      </c>
      <c r="L37" s="26">
        <v>0</v>
      </c>
      <c r="M37" s="26">
        <v>0</v>
      </c>
    </row>
    <row r="38" spans="1:13" ht="35.25" customHeight="1" x14ac:dyDescent="0.25">
      <c r="A38" s="95"/>
      <c r="B38" s="96"/>
      <c r="C38" s="96"/>
      <c r="D38" s="90"/>
      <c r="E38" s="25">
        <v>271</v>
      </c>
      <c r="F38" s="25" t="s">
        <v>77</v>
      </c>
      <c r="G38" s="25" t="s">
        <v>76</v>
      </c>
      <c r="H38" s="61">
        <v>130</v>
      </c>
      <c r="I38" s="44">
        <v>0</v>
      </c>
      <c r="J38" s="26">
        <v>75.5</v>
      </c>
      <c r="K38" s="26">
        <v>100</v>
      </c>
      <c r="L38" s="26">
        <v>100</v>
      </c>
      <c r="M38" s="26">
        <v>100</v>
      </c>
    </row>
    <row r="39" spans="1:13" ht="30.75" customHeight="1" x14ac:dyDescent="0.25">
      <c r="A39" s="95" t="s">
        <v>98</v>
      </c>
      <c r="B39" s="96" t="s">
        <v>26</v>
      </c>
      <c r="C39" s="96" t="s">
        <v>27</v>
      </c>
      <c r="D39" s="10" t="s">
        <v>11</v>
      </c>
      <c r="E39" s="11" t="s">
        <v>12</v>
      </c>
      <c r="F39" s="11" t="s">
        <v>12</v>
      </c>
      <c r="G39" s="11" t="s">
        <v>12</v>
      </c>
      <c r="H39" s="61">
        <v>0</v>
      </c>
      <c r="I39" s="44">
        <v>0</v>
      </c>
      <c r="J39" s="26">
        <v>0</v>
      </c>
      <c r="K39" s="26">
        <v>0</v>
      </c>
      <c r="L39" s="26">
        <v>0</v>
      </c>
      <c r="M39" s="26">
        <v>0</v>
      </c>
    </row>
    <row r="40" spans="1:13" ht="59.25" customHeight="1" x14ac:dyDescent="0.25">
      <c r="A40" s="95"/>
      <c r="B40" s="96"/>
      <c r="C40" s="96"/>
      <c r="D40" s="24"/>
      <c r="E40" s="36"/>
      <c r="F40" s="36"/>
      <c r="G40" s="36"/>
      <c r="H40" s="37"/>
      <c r="I40" s="37"/>
      <c r="J40" s="26"/>
      <c r="K40" s="26"/>
      <c r="L40" s="26"/>
      <c r="M40" s="26"/>
    </row>
    <row r="41" spans="1:13" ht="32.25" customHeight="1" x14ac:dyDescent="0.25">
      <c r="A41" s="95" t="s">
        <v>99</v>
      </c>
      <c r="B41" s="96" t="s">
        <v>94</v>
      </c>
      <c r="C41" s="96" t="s">
        <v>29</v>
      </c>
      <c r="D41" s="10" t="s">
        <v>11</v>
      </c>
      <c r="E41" s="11" t="s">
        <v>12</v>
      </c>
      <c r="F41" s="11" t="s">
        <v>12</v>
      </c>
      <c r="G41" s="11" t="s">
        <v>12</v>
      </c>
      <c r="H41" s="45">
        <f>H42+H43+H44+H45+H46</f>
        <v>2669.2</v>
      </c>
      <c r="I41" s="45">
        <f t="shared" ref="I41:M41" si="12">I42+I43+I44+I45+I46</f>
        <v>0</v>
      </c>
      <c r="J41" s="12">
        <f t="shared" si="12"/>
        <v>0</v>
      </c>
      <c r="K41" s="12">
        <f t="shared" si="12"/>
        <v>0</v>
      </c>
      <c r="L41" s="12">
        <f t="shared" si="12"/>
        <v>0</v>
      </c>
      <c r="M41" s="12">
        <f t="shared" si="12"/>
        <v>0</v>
      </c>
    </row>
    <row r="42" spans="1:13" ht="30" customHeight="1" x14ac:dyDescent="0.25">
      <c r="A42" s="95"/>
      <c r="B42" s="96"/>
      <c r="C42" s="96"/>
      <c r="D42" s="24" t="s">
        <v>13</v>
      </c>
      <c r="E42" s="25" t="s">
        <v>61</v>
      </c>
      <c r="F42" s="25" t="s">
        <v>58</v>
      </c>
      <c r="G42" s="25" t="s">
        <v>62</v>
      </c>
      <c r="H42" s="61">
        <v>396.4</v>
      </c>
      <c r="I42" s="44"/>
      <c r="J42" s="26"/>
      <c r="K42" s="26"/>
      <c r="L42" s="26"/>
      <c r="M42" s="26"/>
    </row>
    <row r="43" spans="1:13" x14ac:dyDescent="0.25">
      <c r="A43" s="95"/>
      <c r="B43" s="96"/>
      <c r="C43" s="96"/>
      <c r="D43" s="100" t="s">
        <v>14</v>
      </c>
      <c r="E43" s="25" t="s">
        <v>61</v>
      </c>
      <c r="F43" s="25" t="s">
        <v>58</v>
      </c>
      <c r="G43" s="25" t="s">
        <v>62</v>
      </c>
      <c r="H43" s="37">
        <v>132.1</v>
      </c>
      <c r="I43" s="37"/>
      <c r="J43" s="37"/>
      <c r="K43" s="37"/>
      <c r="L43" s="37"/>
      <c r="M43" s="37"/>
    </row>
    <row r="44" spans="1:13" x14ac:dyDescent="0.25">
      <c r="A44" s="95"/>
      <c r="B44" s="96"/>
      <c r="C44" s="96"/>
      <c r="D44" s="101"/>
      <c r="E44" s="25" t="s">
        <v>61</v>
      </c>
      <c r="F44" s="25" t="s">
        <v>58</v>
      </c>
      <c r="G44" s="25" t="s">
        <v>63</v>
      </c>
      <c r="H44" s="37">
        <v>1873.8</v>
      </c>
      <c r="I44" s="37"/>
      <c r="J44" s="37"/>
      <c r="K44" s="37"/>
      <c r="L44" s="37"/>
      <c r="M44" s="37"/>
    </row>
    <row r="45" spans="1:13" x14ac:dyDescent="0.25">
      <c r="A45" s="95"/>
      <c r="B45" s="96"/>
      <c r="C45" s="96"/>
      <c r="D45" s="100" t="s">
        <v>15</v>
      </c>
      <c r="E45" s="25" t="s">
        <v>61</v>
      </c>
      <c r="F45" s="25" t="s">
        <v>58</v>
      </c>
      <c r="G45" s="25" t="s">
        <v>62</v>
      </c>
      <c r="H45" s="61">
        <v>58.7</v>
      </c>
      <c r="I45" s="37"/>
      <c r="J45" s="37"/>
      <c r="K45" s="37"/>
      <c r="L45" s="37"/>
      <c r="M45" s="37"/>
    </row>
    <row r="46" spans="1:13" x14ac:dyDescent="0.25">
      <c r="A46" s="95"/>
      <c r="B46" s="96"/>
      <c r="C46" s="96"/>
      <c r="D46" s="101"/>
      <c r="E46" s="25" t="s">
        <v>61</v>
      </c>
      <c r="F46" s="25" t="s">
        <v>58</v>
      </c>
      <c r="G46" s="25" t="s">
        <v>63</v>
      </c>
      <c r="H46" s="61">
        <v>208.2</v>
      </c>
      <c r="I46" s="44"/>
      <c r="J46" s="26"/>
      <c r="K46" s="26"/>
      <c r="L46" s="26"/>
      <c r="M46" s="26"/>
    </row>
    <row r="47" spans="1:13" ht="51" customHeight="1" x14ac:dyDescent="0.25">
      <c r="A47" s="102" t="s">
        <v>128</v>
      </c>
      <c r="B47" s="76" t="s">
        <v>42</v>
      </c>
      <c r="C47" s="76" t="s">
        <v>127</v>
      </c>
      <c r="D47" s="49" t="s">
        <v>11</v>
      </c>
      <c r="E47" s="48" t="s">
        <v>12</v>
      </c>
      <c r="F47" s="51" t="s">
        <v>12</v>
      </c>
      <c r="G47" s="51" t="s">
        <v>12</v>
      </c>
      <c r="H47" s="61">
        <f>SUM(H48:H49)</f>
        <v>2189.5</v>
      </c>
      <c r="I47" s="50">
        <f t="shared" ref="I47:M47" si="13">SUM(I48:I49)</f>
        <v>0</v>
      </c>
      <c r="J47" s="50">
        <f t="shared" si="13"/>
        <v>0</v>
      </c>
      <c r="K47" s="50">
        <f t="shared" si="13"/>
        <v>0</v>
      </c>
      <c r="L47" s="50">
        <f t="shared" si="13"/>
        <v>0</v>
      </c>
      <c r="M47" s="50">
        <f t="shared" si="13"/>
        <v>0</v>
      </c>
    </row>
    <row r="48" spans="1:13" ht="26.25" x14ac:dyDescent="0.25">
      <c r="A48" s="103"/>
      <c r="B48" s="77"/>
      <c r="C48" s="77"/>
      <c r="D48" s="49" t="s">
        <v>14</v>
      </c>
      <c r="E48" s="48">
        <v>271</v>
      </c>
      <c r="F48" s="51" t="s">
        <v>58</v>
      </c>
      <c r="G48" s="51" t="s">
        <v>130</v>
      </c>
      <c r="H48" s="61">
        <f>2189.5-H49</f>
        <v>2080</v>
      </c>
      <c r="I48" s="50">
        <v>0</v>
      </c>
      <c r="J48" s="50">
        <v>0</v>
      </c>
      <c r="K48" s="50">
        <v>0</v>
      </c>
      <c r="L48" s="50">
        <v>0</v>
      </c>
      <c r="M48" s="50">
        <v>0</v>
      </c>
    </row>
    <row r="49" spans="1:14" ht="20.25" customHeight="1" x14ac:dyDescent="0.25">
      <c r="A49" s="104"/>
      <c r="B49" s="78"/>
      <c r="C49" s="78"/>
      <c r="D49" s="49" t="s">
        <v>15</v>
      </c>
      <c r="E49" s="48">
        <v>271</v>
      </c>
      <c r="F49" s="51" t="s">
        <v>58</v>
      </c>
      <c r="G49" s="51" t="s">
        <v>130</v>
      </c>
      <c r="H49" s="61">
        <v>109.5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</row>
    <row r="50" spans="1:14" s="18" customFormat="1" ht="35.25" customHeight="1" x14ac:dyDescent="0.25">
      <c r="A50" s="66" t="s">
        <v>100</v>
      </c>
      <c r="B50" s="68" t="s">
        <v>30</v>
      </c>
      <c r="C50" s="68" t="s">
        <v>31</v>
      </c>
      <c r="D50" s="10" t="s">
        <v>11</v>
      </c>
      <c r="E50" s="11" t="s">
        <v>12</v>
      </c>
      <c r="F50" s="11" t="s">
        <v>12</v>
      </c>
      <c r="G50" s="11" t="s">
        <v>12</v>
      </c>
      <c r="H50" s="45">
        <f>H51+H52+H53</f>
        <v>22372.9</v>
      </c>
      <c r="I50" s="45">
        <f t="shared" ref="I50:M50" si="14">I51+I52+I53</f>
        <v>20302</v>
      </c>
      <c r="J50" s="12">
        <f t="shared" si="14"/>
        <v>20402</v>
      </c>
      <c r="K50" s="12">
        <f t="shared" si="14"/>
        <v>21218</v>
      </c>
      <c r="L50" s="12">
        <f t="shared" si="14"/>
        <v>22066.7</v>
      </c>
      <c r="M50" s="12">
        <f t="shared" si="14"/>
        <v>22949.4</v>
      </c>
      <c r="N50" s="18">
        <f>22372.9+20302+20402+21218+22066.7+22949.4</f>
        <v>129311</v>
      </c>
    </row>
    <row r="51" spans="1:14" s="18" customFormat="1" ht="26.25" x14ac:dyDescent="0.25">
      <c r="A51" s="66"/>
      <c r="B51" s="68"/>
      <c r="C51" s="68"/>
      <c r="D51" s="10" t="s">
        <v>13</v>
      </c>
      <c r="E51" s="11">
        <v>271</v>
      </c>
      <c r="F51" s="11" t="s">
        <v>12</v>
      </c>
      <c r="G51" s="11" t="s">
        <v>12</v>
      </c>
      <c r="H51" s="45">
        <v>0</v>
      </c>
      <c r="I51" s="45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4" s="18" customFormat="1" ht="26.25" x14ac:dyDescent="0.25">
      <c r="A52" s="66"/>
      <c r="B52" s="68"/>
      <c r="C52" s="68"/>
      <c r="D52" s="10" t="s">
        <v>14</v>
      </c>
      <c r="E52" s="11">
        <v>271</v>
      </c>
      <c r="F52" s="11" t="s">
        <v>12</v>
      </c>
      <c r="G52" s="11" t="s">
        <v>12</v>
      </c>
      <c r="H52" s="45">
        <f>H55</f>
        <v>0</v>
      </c>
      <c r="I52" s="45">
        <f t="shared" ref="I52:M52" si="15">I55</f>
        <v>0</v>
      </c>
      <c r="J52" s="12">
        <f t="shared" si="15"/>
        <v>0</v>
      </c>
      <c r="K52" s="12">
        <f t="shared" si="15"/>
        <v>0</v>
      </c>
      <c r="L52" s="12">
        <f t="shared" si="15"/>
        <v>0</v>
      </c>
      <c r="M52" s="12">
        <f t="shared" si="15"/>
        <v>0</v>
      </c>
    </row>
    <row r="53" spans="1:14" s="22" customFormat="1" x14ac:dyDescent="0.25">
      <c r="A53" s="66"/>
      <c r="B53" s="68"/>
      <c r="C53" s="68"/>
      <c r="D53" s="10" t="s">
        <v>15</v>
      </c>
      <c r="E53" s="11">
        <v>271</v>
      </c>
      <c r="F53" s="11" t="s">
        <v>12</v>
      </c>
      <c r="G53" s="11" t="s">
        <v>12</v>
      </c>
      <c r="H53" s="45">
        <f>H56</f>
        <v>22372.9</v>
      </c>
      <c r="I53" s="45">
        <f t="shared" ref="I53:M53" si="16">I56</f>
        <v>20302</v>
      </c>
      <c r="J53" s="12">
        <f t="shared" si="16"/>
        <v>20402</v>
      </c>
      <c r="K53" s="12">
        <f t="shared" si="16"/>
        <v>21218</v>
      </c>
      <c r="L53" s="12">
        <f t="shared" si="16"/>
        <v>22066.7</v>
      </c>
      <c r="M53" s="12">
        <f t="shared" si="16"/>
        <v>22949.4</v>
      </c>
    </row>
    <row r="54" spans="1:14" ht="24" customHeight="1" x14ac:dyDescent="0.25">
      <c r="A54" s="95" t="s">
        <v>101</v>
      </c>
      <c r="B54" s="96" t="s">
        <v>32</v>
      </c>
      <c r="C54" s="96" t="s">
        <v>95</v>
      </c>
      <c r="D54" s="24" t="s">
        <v>11</v>
      </c>
      <c r="E54" s="25" t="s">
        <v>12</v>
      </c>
      <c r="F54" s="25" t="s">
        <v>12</v>
      </c>
      <c r="G54" s="25" t="s">
        <v>12</v>
      </c>
      <c r="H54" s="61">
        <f>H56</f>
        <v>22372.9</v>
      </c>
      <c r="I54" s="44">
        <f t="shared" ref="I54:M54" si="17">I56</f>
        <v>20302</v>
      </c>
      <c r="J54" s="26">
        <f t="shared" si="17"/>
        <v>20402</v>
      </c>
      <c r="K54" s="26">
        <f t="shared" si="17"/>
        <v>21218</v>
      </c>
      <c r="L54" s="26">
        <f t="shared" si="17"/>
        <v>22066.7</v>
      </c>
      <c r="M54" s="26">
        <f t="shared" si="17"/>
        <v>22949.4</v>
      </c>
    </row>
    <row r="55" spans="1:14" ht="26.25" x14ac:dyDescent="0.25">
      <c r="A55" s="95"/>
      <c r="B55" s="96"/>
      <c r="C55" s="96"/>
      <c r="D55" s="24" t="s">
        <v>14</v>
      </c>
      <c r="E55" s="25"/>
      <c r="F55" s="25"/>
      <c r="G55" s="25"/>
      <c r="H55" s="61">
        <v>0</v>
      </c>
      <c r="I55" s="44">
        <v>0</v>
      </c>
      <c r="J55" s="26">
        <v>0</v>
      </c>
      <c r="K55" s="26">
        <v>0</v>
      </c>
      <c r="L55" s="26">
        <v>0</v>
      </c>
      <c r="M55" s="26"/>
    </row>
    <row r="56" spans="1:14" x14ac:dyDescent="0.25">
      <c r="A56" s="95"/>
      <c r="B56" s="96"/>
      <c r="C56" s="96"/>
      <c r="D56" s="24" t="s">
        <v>15</v>
      </c>
      <c r="E56" s="25">
        <v>271</v>
      </c>
      <c r="F56" s="25" t="s">
        <v>78</v>
      </c>
      <c r="G56" s="25" t="s">
        <v>79</v>
      </c>
      <c r="H56" s="61">
        <f>21372.9+1000</f>
        <v>22372.9</v>
      </c>
      <c r="I56" s="44">
        <v>20302</v>
      </c>
      <c r="J56" s="26">
        <v>20402</v>
      </c>
      <c r="K56" s="26">
        <v>21218</v>
      </c>
      <c r="L56" s="26">
        <v>22066.7</v>
      </c>
      <c r="M56" s="26">
        <v>22949.4</v>
      </c>
    </row>
    <row r="57" spans="1:14" ht="63.75" x14ac:dyDescent="0.25">
      <c r="A57" s="38" t="s">
        <v>102</v>
      </c>
      <c r="B57" s="39" t="s">
        <v>33</v>
      </c>
      <c r="C57" s="39" t="s">
        <v>34</v>
      </c>
      <c r="D57" s="24" t="s">
        <v>11</v>
      </c>
      <c r="E57" s="25" t="s">
        <v>12</v>
      </c>
      <c r="F57" s="25" t="s">
        <v>12</v>
      </c>
      <c r="G57" s="25" t="s">
        <v>12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</row>
    <row r="58" spans="1:14" s="18" customFormat="1" ht="26.25" x14ac:dyDescent="0.25">
      <c r="A58" s="66" t="s">
        <v>103</v>
      </c>
      <c r="B58" s="68" t="s">
        <v>35</v>
      </c>
      <c r="C58" s="68" t="s">
        <v>129</v>
      </c>
      <c r="D58" s="10" t="s">
        <v>11</v>
      </c>
      <c r="E58" s="19" t="s">
        <v>12</v>
      </c>
      <c r="F58" s="11" t="s">
        <v>12</v>
      </c>
      <c r="G58" s="11" t="s">
        <v>12</v>
      </c>
      <c r="H58" s="20">
        <f>H59+H60+H61</f>
        <v>500</v>
      </c>
      <c r="I58" s="20">
        <f t="shared" ref="I58:M58" si="18">I59+I60+I61</f>
        <v>0</v>
      </c>
      <c r="J58" s="20">
        <f t="shared" si="18"/>
        <v>0</v>
      </c>
      <c r="K58" s="20">
        <f t="shared" si="18"/>
        <v>145</v>
      </c>
      <c r="L58" s="20">
        <f t="shared" si="18"/>
        <v>95</v>
      </c>
      <c r="M58" s="20">
        <f t="shared" si="18"/>
        <v>0</v>
      </c>
      <c r="N58" s="18">
        <f>500+145+95</f>
        <v>740</v>
      </c>
    </row>
    <row r="59" spans="1:14" s="18" customFormat="1" ht="26.25" x14ac:dyDescent="0.25">
      <c r="A59" s="66"/>
      <c r="B59" s="68"/>
      <c r="C59" s="68"/>
      <c r="D59" s="10" t="s">
        <v>13</v>
      </c>
      <c r="E59" s="19">
        <v>271</v>
      </c>
      <c r="F59" s="11" t="s">
        <v>12</v>
      </c>
      <c r="G59" s="11" t="s">
        <v>12</v>
      </c>
      <c r="H59" s="45">
        <v>0</v>
      </c>
      <c r="I59" s="45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4" s="18" customFormat="1" ht="26.25" x14ac:dyDescent="0.25">
      <c r="A60" s="66"/>
      <c r="B60" s="68"/>
      <c r="C60" s="68"/>
      <c r="D60" s="10" t="s">
        <v>14</v>
      </c>
      <c r="E60" s="19">
        <v>271</v>
      </c>
      <c r="F60" s="11" t="s">
        <v>12</v>
      </c>
      <c r="G60" s="11" t="s">
        <v>12</v>
      </c>
      <c r="H60" s="20">
        <f>H63</f>
        <v>0</v>
      </c>
      <c r="I60" s="20">
        <f t="shared" ref="I60:M60" si="19">I63</f>
        <v>0</v>
      </c>
      <c r="J60" s="20">
        <f t="shared" si="19"/>
        <v>0</v>
      </c>
      <c r="K60" s="20">
        <f t="shared" si="19"/>
        <v>0</v>
      </c>
      <c r="L60" s="20">
        <f t="shared" si="19"/>
        <v>0</v>
      </c>
      <c r="M60" s="20">
        <f t="shared" si="19"/>
        <v>0</v>
      </c>
    </row>
    <row r="61" spans="1:14" s="22" customFormat="1" x14ac:dyDescent="0.25">
      <c r="A61" s="66"/>
      <c r="B61" s="68"/>
      <c r="C61" s="68"/>
      <c r="D61" s="10" t="s">
        <v>15</v>
      </c>
      <c r="E61" s="19">
        <v>271</v>
      </c>
      <c r="F61" s="11" t="s">
        <v>12</v>
      </c>
      <c r="G61" s="11" t="s">
        <v>12</v>
      </c>
      <c r="H61" s="20">
        <f>H64+H65+H66+H67+H68</f>
        <v>500</v>
      </c>
      <c r="I61" s="20">
        <f t="shared" ref="I61:M61" si="20">I64+I65+I66+I67+I68</f>
        <v>0</v>
      </c>
      <c r="J61" s="20">
        <f t="shared" si="20"/>
        <v>0</v>
      </c>
      <c r="K61" s="20">
        <f t="shared" si="20"/>
        <v>145</v>
      </c>
      <c r="L61" s="20">
        <f t="shared" si="20"/>
        <v>95</v>
      </c>
      <c r="M61" s="20">
        <f t="shared" si="20"/>
        <v>0</v>
      </c>
    </row>
    <row r="62" spans="1:14" ht="29.25" customHeight="1" x14ac:dyDescent="0.25">
      <c r="A62" s="95" t="s">
        <v>104</v>
      </c>
      <c r="B62" s="96" t="s">
        <v>18</v>
      </c>
      <c r="C62" s="96" t="s">
        <v>36</v>
      </c>
      <c r="D62" s="24" t="s">
        <v>11</v>
      </c>
      <c r="E62" s="41" t="s">
        <v>12</v>
      </c>
      <c r="F62" s="25" t="s">
        <v>12</v>
      </c>
      <c r="G62" s="25" t="s">
        <v>12</v>
      </c>
      <c r="H62" s="61">
        <v>0</v>
      </c>
      <c r="I62" s="44">
        <v>0</v>
      </c>
      <c r="J62" s="26">
        <v>0</v>
      </c>
      <c r="K62" s="26">
        <v>0</v>
      </c>
      <c r="L62" s="26">
        <v>0</v>
      </c>
      <c r="M62" s="26">
        <v>0</v>
      </c>
    </row>
    <row r="63" spans="1:14" ht="26.25" x14ac:dyDescent="0.25">
      <c r="A63" s="95"/>
      <c r="B63" s="96"/>
      <c r="C63" s="96"/>
      <c r="D63" s="24" t="s">
        <v>14</v>
      </c>
      <c r="E63" s="36"/>
      <c r="F63" s="36"/>
      <c r="G63" s="36"/>
      <c r="H63" s="37"/>
      <c r="I63" s="37"/>
      <c r="J63" s="37"/>
      <c r="K63" s="37"/>
      <c r="L63" s="37"/>
      <c r="M63" s="37"/>
    </row>
    <row r="64" spans="1:14" ht="20.25" customHeight="1" x14ac:dyDescent="0.25">
      <c r="A64" s="95"/>
      <c r="B64" s="96"/>
      <c r="C64" s="96"/>
      <c r="D64" s="24" t="s">
        <v>15</v>
      </c>
      <c r="E64" s="25"/>
      <c r="F64" s="25"/>
      <c r="G64" s="25"/>
      <c r="H64" s="61"/>
      <c r="I64" s="44"/>
      <c r="J64" s="26"/>
      <c r="K64" s="26"/>
      <c r="L64" s="26"/>
      <c r="M64" s="26"/>
    </row>
    <row r="65" spans="1:14" ht="69.75" customHeight="1" x14ac:dyDescent="0.25">
      <c r="A65" s="38" t="s">
        <v>105</v>
      </c>
      <c r="B65" s="39" t="s">
        <v>21</v>
      </c>
      <c r="C65" s="39" t="s">
        <v>37</v>
      </c>
      <c r="D65" s="24" t="s">
        <v>11</v>
      </c>
      <c r="E65" s="41">
        <v>271</v>
      </c>
      <c r="F65" s="25" t="s">
        <v>58</v>
      </c>
      <c r="G65" s="25" t="s">
        <v>59</v>
      </c>
      <c r="H65" s="61">
        <v>250</v>
      </c>
      <c r="I65" s="44">
        <v>0</v>
      </c>
      <c r="J65" s="26">
        <v>0</v>
      </c>
      <c r="K65" s="26">
        <v>0</v>
      </c>
      <c r="L65" s="26">
        <v>0</v>
      </c>
      <c r="M65" s="26">
        <v>0</v>
      </c>
    </row>
    <row r="66" spans="1:14" ht="38.25" x14ac:dyDescent="0.25">
      <c r="A66" s="38" t="s">
        <v>106</v>
      </c>
      <c r="B66" s="39" t="s">
        <v>38</v>
      </c>
      <c r="C66" s="39" t="s">
        <v>39</v>
      </c>
      <c r="D66" s="24" t="s">
        <v>11</v>
      </c>
      <c r="E66" s="41" t="s">
        <v>12</v>
      </c>
      <c r="F66" s="25" t="s">
        <v>12</v>
      </c>
      <c r="G66" s="25" t="s">
        <v>12</v>
      </c>
      <c r="H66" s="61">
        <v>0</v>
      </c>
      <c r="I66" s="44">
        <v>0</v>
      </c>
      <c r="J66" s="26">
        <v>0</v>
      </c>
      <c r="K66" s="26">
        <v>0</v>
      </c>
      <c r="L66" s="26">
        <v>0</v>
      </c>
      <c r="M66" s="26">
        <v>0</v>
      </c>
    </row>
    <row r="67" spans="1:14" ht="51" x14ac:dyDescent="0.25">
      <c r="A67" s="38" t="s">
        <v>107</v>
      </c>
      <c r="B67" s="39" t="s">
        <v>40</v>
      </c>
      <c r="C67" s="39" t="s">
        <v>41</v>
      </c>
      <c r="D67" s="24" t="s">
        <v>11</v>
      </c>
      <c r="E67" s="41" t="s">
        <v>12</v>
      </c>
      <c r="F67" s="25" t="s">
        <v>12</v>
      </c>
      <c r="G67" s="25" t="s">
        <v>12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</row>
    <row r="68" spans="1:14" ht="51" x14ac:dyDescent="0.25">
      <c r="A68" s="38" t="s">
        <v>108</v>
      </c>
      <c r="B68" s="39" t="s">
        <v>42</v>
      </c>
      <c r="C68" s="39" t="s">
        <v>43</v>
      </c>
      <c r="D68" s="24" t="s">
        <v>11</v>
      </c>
      <c r="E68" s="41">
        <v>271</v>
      </c>
      <c r="F68" s="25" t="s">
        <v>58</v>
      </c>
      <c r="G68" s="25" t="s">
        <v>60</v>
      </c>
      <c r="H68" s="61">
        <v>250</v>
      </c>
      <c r="I68" s="44">
        <v>0</v>
      </c>
      <c r="J68" s="26">
        <v>0</v>
      </c>
      <c r="K68" s="26">
        <v>145</v>
      </c>
      <c r="L68" s="26">
        <v>95</v>
      </c>
      <c r="M68" s="26">
        <v>0</v>
      </c>
    </row>
    <row r="69" spans="1:14" ht="17.25" customHeight="1" x14ac:dyDescent="0.25">
      <c r="A69" s="95" t="s">
        <v>109</v>
      </c>
      <c r="B69" s="68" t="s">
        <v>88</v>
      </c>
      <c r="C69" s="68" t="s">
        <v>44</v>
      </c>
      <c r="D69" s="10" t="s">
        <v>11</v>
      </c>
      <c r="E69" s="19" t="s">
        <v>12</v>
      </c>
      <c r="F69" s="11" t="s">
        <v>12</v>
      </c>
      <c r="G69" s="11" t="s">
        <v>12</v>
      </c>
      <c r="H69" s="20">
        <f>H70+H71+H72</f>
        <v>2930.8</v>
      </c>
      <c r="I69" s="20">
        <f t="shared" ref="I69:M69" si="21">I70+I71+I72</f>
        <v>2430.8000000000002</v>
      </c>
      <c r="J69" s="20">
        <f t="shared" si="21"/>
        <v>2930.8</v>
      </c>
      <c r="K69" s="20">
        <f t="shared" si="21"/>
        <v>2930.8</v>
      </c>
      <c r="L69" s="20">
        <f t="shared" si="21"/>
        <v>2930.8</v>
      </c>
      <c r="M69" s="20">
        <f t="shared" si="21"/>
        <v>2930.8</v>
      </c>
      <c r="N69" s="57">
        <f>2930.8+2430.8+2930.8+2930.8+2930.8+2930.8</f>
        <v>17084.8</v>
      </c>
    </row>
    <row r="70" spans="1:14" ht="26.25" x14ac:dyDescent="0.25">
      <c r="A70" s="95"/>
      <c r="B70" s="68"/>
      <c r="C70" s="68"/>
      <c r="D70" s="10" t="s">
        <v>13</v>
      </c>
      <c r="E70" s="19">
        <v>271</v>
      </c>
      <c r="F70" s="11" t="s">
        <v>12</v>
      </c>
      <c r="G70" s="11" t="s">
        <v>12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</row>
    <row r="71" spans="1:14" ht="26.25" x14ac:dyDescent="0.25">
      <c r="A71" s="95"/>
      <c r="B71" s="68"/>
      <c r="C71" s="68"/>
      <c r="D71" s="10" t="s">
        <v>14</v>
      </c>
      <c r="E71" s="19">
        <v>271</v>
      </c>
      <c r="F71" s="11" t="s">
        <v>12</v>
      </c>
      <c r="G71" s="11" t="s">
        <v>12</v>
      </c>
      <c r="H71" s="20">
        <v>1930.8</v>
      </c>
      <c r="I71" s="20">
        <v>1930.8</v>
      </c>
      <c r="J71" s="20">
        <v>1930.8</v>
      </c>
      <c r="K71" s="20">
        <v>1930.8</v>
      </c>
      <c r="L71" s="20">
        <v>1930.8</v>
      </c>
      <c r="M71" s="20">
        <v>1930.8</v>
      </c>
    </row>
    <row r="72" spans="1:14" x14ac:dyDescent="0.25">
      <c r="A72" s="95"/>
      <c r="B72" s="68"/>
      <c r="C72" s="68"/>
      <c r="D72" s="10" t="s">
        <v>15</v>
      </c>
      <c r="E72" s="19">
        <v>271</v>
      </c>
      <c r="F72" s="11" t="s">
        <v>12</v>
      </c>
      <c r="G72" s="11" t="s">
        <v>12</v>
      </c>
      <c r="H72" s="20">
        <f>H75</f>
        <v>1000</v>
      </c>
      <c r="I72" s="20">
        <v>500</v>
      </c>
      <c r="J72" s="20">
        <f t="shared" ref="J72:M72" si="22">J75</f>
        <v>1000</v>
      </c>
      <c r="K72" s="20">
        <f t="shared" si="22"/>
        <v>1000</v>
      </c>
      <c r="L72" s="20">
        <f t="shared" si="22"/>
        <v>1000</v>
      </c>
      <c r="M72" s="20">
        <f t="shared" si="22"/>
        <v>1000</v>
      </c>
    </row>
    <row r="73" spans="1:14" ht="23.25" customHeight="1" x14ac:dyDescent="0.25">
      <c r="A73" s="95" t="s">
        <v>110</v>
      </c>
      <c r="B73" s="96" t="s">
        <v>21</v>
      </c>
      <c r="C73" s="76" t="s">
        <v>111</v>
      </c>
      <c r="D73" s="24" t="s">
        <v>11</v>
      </c>
      <c r="E73" s="41" t="s">
        <v>12</v>
      </c>
      <c r="F73" s="25" t="s">
        <v>12</v>
      </c>
      <c r="G73" s="25" t="s">
        <v>12</v>
      </c>
      <c r="H73" s="40">
        <f>H74+H75</f>
        <v>2930.8</v>
      </c>
      <c r="I73" s="40">
        <f t="shared" ref="I73:M73" si="23">I74+I75</f>
        <v>2430.8000000000002</v>
      </c>
      <c r="J73" s="40">
        <f t="shared" si="23"/>
        <v>2930.8</v>
      </c>
      <c r="K73" s="40">
        <f t="shared" si="23"/>
        <v>2930.8</v>
      </c>
      <c r="L73" s="40">
        <f t="shared" si="23"/>
        <v>2930.8</v>
      </c>
      <c r="M73" s="40">
        <f t="shared" si="23"/>
        <v>2930.8</v>
      </c>
    </row>
    <row r="74" spans="1:14" ht="26.25" x14ac:dyDescent="0.25">
      <c r="A74" s="95"/>
      <c r="B74" s="96"/>
      <c r="C74" s="77"/>
      <c r="D74" s="24" t="s">
        <v>14</v>
      </c>
      <c r="E74" s="41">
        <v>271</v>
      </c>
      <c r="F74" s="41" t="s">
        <v>58</v>
      </c>
      <c r="G74" s="41" t="s">
        <v>45</v>
      </c>
      <c r="H74" s="40">
        <v>1930.8</v>
      </c>
      <c r="I74" s="40">
        <v>1930.8</v>
      </c>
      <c r="J74" s="40">
        <v>1930.8</v>
      </c>
      <c r="K74" s="40">
        <v>1930.8</v>
      </c>
      <c r="L74" s="40">
        <v>1930.8</v>
      </c>
      <c r="M74" s="40">
        <v>1930.8</v>
      </c>
    </row>
    <row r="75" spans="1:14" ht="15" customHeight="1" x14ac:dyDescent="0.25">
      <c r="A75" s="95"/>
      <c r="B75" s="96"/>
      <c r="C75" s="77"/>
      <c r="D75" s="90" t="s">
        <v>15</v>
      </c>
      <c r="E75" s="92">
        <v>271</v>
      </c>
      <c r="F75" s="92" t="s">
        <v>58</v>
      </c>
      <c r="G75" s="92" t="s">
        <v>45</v>
      </c>
      <c r="H75" s="93">
        <v>1000</v>
      </c>
      <c r="I75" s="93">
        <v>500</v>
      </c>
      <c r="J75" s="93">
        <v>1000</v>
      </c>
      <c r="K75" s="93">
        <v>1000</v>
      </c>
      <c r="L75" s="93">
        <v>1000</v>
      </c>
      <c r="M75" s="93">
        <v>1000</v>
      </c>
    </row>
    <row r="76" spans="1:14" ht="8.25" customHeight="1" x14ac:dyDescent="0.25">
      <c r="A76" s="95"/>
      <c r="B76" s="96"/>
      <c r="C76" s="78"/>
      <c r="D76" s="90"/>
      <c r="E76" s="92"/>
      <c r="F76" s="92"/>
      <c r="G76" s="92"/>
      <c r="H76" s="94"/>
      <c r="I76" s="94"/>
      <c r="J76" s="94"/>
      <c r="K76" s="94"/>
      <c r="L76" s="94"/>
      <c r="M76" s="94"/>
    </row>
    <row r="77" spans="1:14" s="18" customFormat="1" ht="26.25" x14ac:dyDescent="0.25">
      <c r="A77" s="66" t="s">
        <v>112</v>
      </c>
      <c r="B77" s="68" t="s">
        <v>46</v>
      </c>
      <c r="C77" s="68" t="s">
        <v>47</v>
      </c>
      <c r="D77" s="10" t="s">
        <v>11</v>
      </c>
      <c r="E77" s="19" t="s">
        <v>12</v>
      </c>
      <c r="F77" s="11" t="s">
        <v>12</v>
      </c>
      <c r="G77" s="19" t="s">
        <v>12</v>
      </c>
      <c r="H77" s="20">
        <f>H78+H79+H80</f>
        <v>1097.3</v>
      </c>
      <c r="I77" s="20">
        <f t="shared" ref="I77:M77" si="24">I78+I79+I80</f>
        <v>1097.3</v>
      </c>
      <c r="J77" s="20">
        <f t="shared" si="24"/>
        <v>1097.3</v>
      </c>
      <c r="K77" s="20">
        <f t="shared" si="24"/>
        <v>1104.5</v>
      </c>
      <c r="L77" s="20">
        <f t="shared" si="24"/>
        <v>1112</v>
      </c>
      <c r="M77" s="20">
        <f t="shared" si="24"/>
        <v>1119.8</v>
      </c>
      <c r="N77" s="18">
        <f>1097.3*3+1104.5+1112+1119.8</f>
        <v>6628.2</v>
      </c>
    </row>
    <row r="78" spans="1:14" s="18" customFormat="1" ht="30.75" customHeight="1" x14ac:dyDescent="0.25">
      <c r="A78" s="66"/>
      <c r="B78" s="68"/>
      <c r="C78" s="68"/>
      <c r="D78" s="10" t="s">
        <v>13</v>
      </c>
      <c r="E78" s="19">
        <v>271</v>
      </c>
      <c r="F78" s="11" t="s">
        <v>12</v>
      </c>
      <c r="G78" s="19" t="s">
        <v>12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</row>
    <row r="79" spans="1:14" s="18" customFormat="1" ht="26.25" x14ac:dyDescent="0.25">
      <c r="A79" s="66"/>
      <c r="B79" s="68"/>
      <c r="C79" s="68"/>
      <c r="D79" s="10" t="s">
        <v>14</v>
      </c>
      <c r="E79" s="19">
        <v>271</v>
      </c>
      <c r="F79" s="11" t="s">
        <v>12</v>
      </c>
      <c r="G79" s="19" t="s">
        <v>12</v>
      </c>
      <c r="H79" s="20">
        <f>H82</f>
        <v>917.3</v>
      </c>
      <c r="I79" s="20">
        <f t="shared" ref="I79:M79" si="25">I82</f>
        <v>917.3</v>
      </c>
      <c r="J79" s="20">
        <f t="shared" si="25"/>
        <v>917.3</v>
      </c>
      <c r="K79" s="20">
        <f t="shared" si="25"/>
        <v>917.3</v>
      </c>
      <c r="L79" s="20">
        <f t="shared" si="25"/>
        <v>917.3</v>
      </c>
      <c r="M79" s="20">
        <f t="shared" si="25"/>
        <v>917.3</v>
      </c>
    </row>
    <row r="80" spans="1:14" s="22" customFormat="1" x14ac:dyDescent="0.25">
      <c r="A80" s="66"/>
      <c r="B80" s="68"/>
      <c r="C80" s="68"/>
      <c r="D80" s="10" t="s">
        <v>15</v>
      </c>
      <c r="E80" s="19">
        <v>271</v>
      </c>
      <c r="F80" s="11" t="s">
        <v>12</v>
      </c>
      <c r="G80" s="11" t="s">
        <v>12</v>
      </c>
      <c r="H80" s="20">
        <f>H83</f>
        <v>180</v>
      </c>
      <c r="I80" s="20">
        <f t="shared" ref="I80:M80" si="26">I83</f>
        <v>180</v>
      </c>
      <c r="J80" s="20">
        <f t="shared" si="26"/>
        <v>180</v>
      </c>
      <c r="K80" s="20">
        <f t="shared" si="26"/>
        <v>187.2</v>
      </c>
      <c r="L80" s="20">
        <f t="shared" si="26"/>
        <v>194.7</v>
      </c>
      <c r="M80" s="20">
        <f t="shared" si="26"/>
        <v>202.5</v>
      </c>
    </row>
    <row r="81" spans="1:14" ht="24" customHeight="1" x14ac:dyDescent="0.25">
      <c r="A81" s="95" t="s">
        <v>113</v>
      </c>
      <c r="B81" s="96" t="s">
        <v>18</v>
      </c>
      <c r="C81" s="96" t="s">
        <v>48</v>
      </c>
      <c r="D81" s="24" t="s">
        <v>11</v>
      </c>
      <c r="E81" s="41" t="s">
        <v>12</v>
      </c>
      <c r="F81" s="25" t="s">
        <v>12</v>
      </c>
      <c r="G81" s="41" t="s">
        <v>12</v>
      </c>
      <c r="H81" s="40">
        <f>H82+H83</f>
        <v>1097.3</v>
      </c>
      <c r="I81" s="40">
        <f t="shared" ref="I81:M81" si="27">I82+I83</f>
        <v>1097.3</v>
      </c>
      <c r="J81" s="40">
        <f t="shared" si="27"/>
        <v>1097.3</v>
      </c>
      <c r="K81" s="40">
        <f t="shared" si="27"/>
        <v>1104.5</v>
      </c>
      <c r="L81" s="40">
        <f t="shared" si="27"/>
        <v>1112</v>
      </c>
      <c r="M81" s="40">
        <f t="shared" si="27"/>
        <v>1119.8</v>
      </c>
    </row>
    <row r="82" spans="1:14" ht="45.75" customHeight="1" x14ac:dyDescent="0.25">
      <c r="A82" s="95"/>
      <c r="B82" s="96"/>
      <c r="C82" s="96"/>
      <c r="D82" s="24" t="s">
        <v>14</v>
      </c>
      <c r="E82" s="41">
        <v>271</v>
      </c>
      <c r="F82" s="41">
        <v>1004</v>
      </c>
      <c r="G82" s="41" t="s">
        <v>81</v>
      </c>
      <c r="H82" s="40">
        <v>917.3</v>
      </c>
      <c r="I82" s="40">
        <v>917.3</v>
      </c>
      <c r="J82" s="40">
        <v>917.3</v>
      </c>
      <c r="K82" s="40">
        <v>917.3</v>
      </c>
      <c r="L82" s="40">
        <v>917.3</v>
      </c>
      <c r="M82" s="40">
        <v>917.3</v>
      </c>
    </row>
    <row r="83" spans="1:14" ht="44.25" customHeight="1" x14ac:dyDescent="0.25">
      <c r="A83" s="95"/>
      <c r="B83" s="96"/>
      <c r="C83" s="96"/>
      <c r="D83" s="24" t="s">
        <v>15</v>
      </c>
      <c r="E83" s="41">
        <v>271</v>
      </c>
      <c r="F83" s="41" t="s">
        <v>80</v>
      </c>
      <c r="G83" s="41" t="s">
        <v>82</v>
      </c>
      <c r="H83" s="40">
        <v>180</v>
      </c>
      <c r="I83" s="40">
        <v>180</v>
      </c>
      <c r="J83" s="40">
        <v>180</v>
      </c>
      <c r="K83" s="40">
        <v>187.2</v>
      </c>
      <c r="L83" s="40">
        <v>194.7</v>
      </c>
      <c r="M83" s="40">
        <v>202.5</v>
      </c>
    </row>
    <row r="84" spans="1:14" s="18" customFormat="1" ht="31.5" customHeight="1" x14ac:dyDescent="0.25">
      <c r="A84" s="66" t="s">
        <v>114</v>
      </c>
      <c r="B84" s="68" t="s">
        <v>49</v>
      </c>
      <c r="C84" s="68" t="s">
        <v>50</v>
      </c>
      <c r="D84" s="10" t="s">
        <v>11</v>
      </c>
      <c r="E84" s="19" t="s">
        <v>12</v>
      </c>
      <c r="F84" s="11" t="s">
        <v>12</v>
      </c>
      <c r="G84" s="19" t="s">
        <v>12</v>
      </c>
      <c r="H84" s="20">
        <f>H85+H86+H87</f>
        <v>10271.900000000001</v>
      </c>
      <c r="I84" s="20">
        <f t="shared" ref="I84:M84" si="28">I85+I86+I87</f>
        <v>10159.5</v>
      </c>
      <c r="J84" s="20">
        <f t="shared" si="28"/>
        <v>10164.5</v>
      </c>
      <c r="K84" s="20">
        <f t="shared" si="28"/>
        <v>10327.900000000001</v>
      </c>
      <c r="L84" s="20">
        <f t="shared" si="28"/>
        <v>10497.9</v>
      </c>
      <c r="M84" s="20">
        <f t="shared" si="28"/>
        <v>10674.599999999999</v>
      </c>
      <c r="N84" s="18">
        <f>10271.9+10159.5+10164.5+10327.9+10497.9+10674.6</f>
        <v>62096.3</v>
      </c>
    </row>
    <row r="85" spans="1:14" s="18" customFormat="1" ht="26.25" x14ac:dyDescent="0.25">
      <c r="A85" s="66"/>
      <c r="B85" s="68"/>
      <c r="C85" s="68"/>
      <c r="D85" s="10" t="s">
        <v>13</v>
      </c>
      <c r="E85" s="19">
        <v>271</v>
      </c>
      <c r="F85" s="11" t="s">
        <v>12</v>
      </c>
      <c r="G85" s="19" t="s">
        <v>12</v>
      </c>
      <c r="H85" s="20">
        <f>H93</f>
        <v>120.6</v>
      </c>
      <c r="I85" s="20">
        <f t="shared" ref="I85:M85" si="29">I93</f>
        <v>125.2</v>
      </c>
      <c r="J85" s="20">
        <f t="shared" si="29"/>
        <v>130.19999999999999</v>
      </c>
      <c r="K85" s="20">
        <f t="shared" si="29"/>
        <v>130.19999999999999</v>
      </c>
      <c r="L85" s="20">
        <f t="shared" si="29"/>
        <v>130.19999999999999</v>
      </c>
      <c r="M85" s="20">
        <f t="shared" si="29"/>
        <v>130.19999999999999</v>
      </c>
    </row>
    <row r="86" spans="1:14" s="18" customFormat="1" ht="26.25" x14ac:dyDescent="0.25">
      <c r="A86" s="66"/>
      <c r="B86" s="68"/>
      <c r="C86" s="68"/>
      <c r="D86" s="10" t="s">
        <v>14</v>
      </c>
      <c r="E86" s="19">
        <v>271</v>
      </c>
      <c r="F86" s="11" t="s">
        <v>12</v>
      </c>
      <c r="G86" s="19" t="s">
        <v>12</v>
      </c>
      <c r="H86" s="20">
        <f>H95+H97</f>
        <v>5949.5</v>
      </c>
      <c r="I86" s="20">
        <f t="shared" ref="I86:M86" si="30">I95+I97</f>
        <v>5949.5</v>
      </c>
      <c r="J86" s="20">
        <f t="shared" si="30"/>
        <v>5949.5</v>
      </c>
      <c r="K86" s="20">
        <f t="shared" si="30"/>
        <v>5949.5</v>
      </c>
      <c r="L86" s="20">
        <f t="shared" si="30"/>
        <v>5949.5</v>
      </c>
      <c r="M86" s="20">
        <f t="shared" si="30"/>
        <v>5949.5</v>
      </c>
    </row>
    <row r="87" spans="1:14" s="22" customFormat="1" x14ac:dyDescent="0.25">
      <c r="A87" s="66"/>
      <c r="B87" s="68"/>
      <c r="C87" s="68"/>
      <c r="D87" s="10" t="s">
        <v>15</v>
      </c>
      <c r="E87" s="19">
        <v>271</v>
      </c>
      <c r="F87" s="11" t="s">
        <v>12</v>
      </c>
      <c r="G87" s="11" t="s">
        <v>12</v>
      </c>
      <c r="H87" s="20">
        <f>H89+H91</f>
        <v>4201.8</v>
      </c>
      <c r="I87" s="20">
        <f t="shared" ref="I87:M87" si="31">I89+I91</f>
        <v>4084.8</v>
      </c>
      <c r="J87" s="20">
        <f t="shared" si="31"/>
        <v>4084.8</v>
      </c>
      <c r="K87" s="20">
        <f t="shared" si="31"/>
        <v>4248.2000000000007</v>
      </c>
      <c r="L87" s="20">
        <f t="shared" si="31"/>
        <v>4418.2</v>
      </c>
      <c r="M87" s="20">
        <f t="shared" si="31"/>
        <v>4594.8999999999996</v>
      </c>
    </row>
    <row r="88" spans="1:14" ht="30" customHeight="1" x14ac:dyDescent="0.25">
      <c r="A88" s="95" t="s">
        <v>115</v>
      </c>
      <c r="B88" s="96" t="s">
        <v>120</v>
      </c>
      <c r="C88" s="96" t="s">
        <v>51</v>
      </c>
      <c r="D88" s="24" t="s">
        <v>11</v>
      </c>
      <c r="E88" s="41" t="s">
        <v>12</v>
      </c>
      <c r="F88" s="25" t="s">
        <v>12</v>
      </c>
      <c r="G88" s="41" t="s">
        <v>12</v>
      </c>
      <c r="H88" s="40">
        <f>H89</f>
        <v>2161.8000000000002</v>
      </c>
      <c r="I88" s="40">
        <f t="shared" ref="I88:M88" si="32">I89</f>
        <v>2161.8000000000002</v>
      </c>
      <c r="J88" s="40">
        <f t="shared" si="32"/>
        <v>2161.8000000000002</v>
      </c>
      <c r="K88" s="40">
        <f t="shared" si="32"/>
        <v>2248.3000000000002</v>
      </c>
      <c r="L88" s="40">
        <f t="shared" si="32"/>
        <v>2338.1999999999998</v>
      </c>
      <c r="M88" s="40">
        <f t="shared" si="32"/>
        <v>2431.6999999999998</v>
      </c>
    </row>
    <row r="89" spans="1:14" x14ac:dyDescent="0.25">
      <c r="A89" s="95"/>
      <c r="B89" s="96"/>
      <c r="C89" s="96"/>
      <c r="D89" s="24" t="s">
        <v>15</v>
      </c>
      <c r="E89" s="41">
        <v>271</v>
      </c>
      <c r="F89" s="41" t="s">
        <v>77</v>
      </c>
      <c r="G89" s="41" t="s">
        <v>83</v>
      </c>
      <c r="H89" s="40">
        <v>2161.8000000000002</v>
      </c>
      <c r="I89" s="40">
        <v>2161.8000000000002</v>
      </c>
      <c r="J89" s="40">
        <v>2161.8000000000002</v>
      </c>
      <c r="K89" s="40">
        <v>2248.3000000000002</v>
      </c>
      <c r="L89" s="40">
        <v>2338.1999999999998</v>
      </c>
      <c r="M89" s="40">
        <v>2431.6999999999998</v>
      </c>
    </row>
    <row r="90" spans="1:14" ht="36" customHeight="1" x14ac:dyDescent="0.25">
      <c r="A90" s="95" t="s">
        <v>116</v>
      </c>
      <c r="B90" s="96" t="s">
        <v>120</v>
      </c>
      <c r="C90" s="96" t="s">
        <v>52</v>
      </c>
      <c r="D90" s="24" t="s">
        <v>11</v>
      </c>
      <c r="E90" s="41" t="s">
        <v>12</v>
      </c>
      <c r="F90" s="25" t="s">
        <v>12</v>
      </c>
      <c r="G90" s="41" t="s">
        <v>12</v>
      </c>
      <c r="H90" s="40">
        <f>H91</f>
        <v>2040</v>
      </c>
      <c r="I90" s="40">
        <f t="shared" ref="I90:M90" si="33">I91</f>
        <v>1923</v>
      </c>
      <c r="J90" s="40">
        <f t="shared" si="33"/>
        <v>1923</v>
      </c>
      <c r="K90" s="40">
        <f t="shared" si="33"/>
        <v>1999.9</v>
      </c>
      <c r="L90" s="40">
        <f t="shared" si="33"/>
        <v>2080</v>
      </c>
      <c r="M90" s="40">
        <f t="shared" si="33"/>
        <v>2163.1999999999998</v>
      </c>
    </row>
    <row r="91" spans="1:14" x14ac:dyDescent="0.25">
      <c r="A91" s="95"/>
      <c r="B91" s="96"/>
      <c r="C91" s="96"/>
      <c r="D91" s="24" t="s">
        <v>15</v>
      </c>
      <c r="E91" s="41">
        <v>271</v>
      </c>
      <c r="F91" s="41" t="s">
        <v>77</v>
      </c>
      <c r="G91" s="41" t="s">
        <v>84</v>
      </c>
      <c r="H91" s="40">
        <v>2040</v>
      </c>
      <c r="I91" s="40">
        <v>1923</v>
      </c>
      <c r="J91" s="40">
        <v>1923</v>
      </c>
      <c r="K91" s="40">
        <v>1999.9</v>
      </c>
      <c r="L91" s="40">
        <v>2080</v>
      </c>
      <c r="M91" s="40">
        <v>2163.1999999999998</v>
      </c>
    </row>
    <row r="92" spans="1:14" ht="30" customHeight="1" x14ac:dyDescent="0.25">
      <c r="A92" s="95" t="s">
        <v>117</v>
      </c>
      <c r="B92" s="96" t="s">
        <v>120</v>
      </c>
      <c r="C92" s="96" t="s">
        <v>53</v>
      </c>
      <c r="D92" s="24" t="s">
        <v>11</v>
      </c>
      <c r="E92" s="41" t="s">
        <v>12</v>
      </c>
      <c r="F92" s="25" t="s">
        <v>12</v>
      </c>
      <c r="G92" s="41" t="s">
        <v>12</v>
      </c>
      <c r="H92" s="40">
        <f>H93</f>
        <v>120.6</v>
      </c>
      <c r="I92" s="40">
        <f t="shared" ref="I92:M92" si="34">I93</f>
        <v>125.2</v>
      </c>
      <c r="J92" s="40">
        <f t="shared" si="34"/>
        <v>130.19999999999999</v>
      </c>
      <c r="K92" s="40">
        <f t="shared" si="34"/>
        <v>130.19999999999999</v>
      </c>
      <c r="L92" s="40">
        <f t="shared" si="34"/>
        <v>130.19999999999999</v>
      </c>
      <c r="M92" s="40">
        <f t="shared" si="34"/>
        <v>130.19999999999999</v>
      </c>
    </row>
    <row r="93" spans="1:14" ht="26.25" x14ac:dyDescent="0.25">
      <c r="A93" s="95"/>
      <c r="B93" s="96"/>
      <c r="C93" s="96"/>
      <c r="D93" s="24" t="s">
        <v>13</v>
      </c>
      <c r="E93" s="41">
        <v>271</v>
      </c>
      <c r="F93" s="41">
        <v>1004</v>
      </c>
      <c r="G93" s="41" t="s">
        <v>85</v>
      </c>
      <c r="H93" s="40">
        <v>120.6</v>
      </c>
      <c r="I93" s="40">
        <v>125.2</v>
      </c>
      <c r="J93" s="40">
        <v>130.19999999999999</v>
      </c>
      <c r="K93" s="40">
        <v>130.19999999999999</v>
      </c>
      <c r="L93" s="40">
        <v>130.19999999999999</v>
      </c>
      <c r="M93" s="40">
        <v>130.19999999999999</v>
      </c>
    </row>
    <row r="94" spans="1:14" ht="33" customHeight="1" x14ac:dyDescent="0.25">
      <c r="A94" s="95" t="s">
        <v>118</v>
      </c>
      <c r="B94" s="96" t="s">
        <v>120</v>
      </c>
      <c r="C94" s="96" t="s">
        <v>54</v>
      </c>
      <c r="D94" s="24" t="s">
        <v>11</v>
      </c>
      <c r="E94" s="41" t="s">
        <v>12</v>
      </c>
      <c r="F94" s="25" t="s">
        <v>12</v>
      </c>
      <c r="G94" s="41" t="s">
        <v>12</v>
      </c>
      <c r="H94" s="40">
        <f>H95</f>
        <v>0</v>
      </c>
      <c r="I94" s="40">
        <f t="shared" ref="I94:M94" si="35">I95</f>
        <v>0</v>
      </c>
      <c r="J94" s="40">
        <f t="shared" si="35"/>
        <v>0</v>
      </c>
      <c r="K94" s="40">
        <f t="shared" si="35"/>
        <v>0</v>
      </c>
      <c r="L94" s="40">
        <f t="shared" si="35"/>
        <v>0</v>
      </c>
      <c r="M94" s="40">
        <f t="shared" si="35"/>
        <v>0</v>
      </c>
    </row>
    <row r="95" spans="1:14" ht="26.25" x14ac:dyDescent="0.25">
      <c r="A95" s="95"/>
      <c r="B95" s="96"/>
      <c r="C95" s="96"/>
      <c r="D95" s="24" t="s">
        <v>14</v>
      </c>
      <c r="E95" s="41">
        <v>271</v>
      </c>
      <c r="F95" s="41">
        <v>1004</v>
      </c>
      <c r="G95" s="41" t="s">
        <v>86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</row>
    <row r="96" spans="1:14" ht="30.75" customHeight="1" x14ac:dyDescent="0.25">
      <c r="A96" s="95" t="s">
        <v>119</v>
      </c>
      <c r="B96" s="96" t="s">
        <v>120</v>
      </c>
      <c r="C96" s="96" t="s">
        <v>55</v>
      </c>
      <c r="D96" s="24" t="s">
        <v>11</v>
      </c>
      <c r="E96" s="41" t="s">
        <v>12</v>
      </c>
      <c r="F96" s="41" t="s">
        <v>12</v>
      </c>
      <c r="G96" s="41" t="s">
        <v>12</v>
      </c>
      <c r="H96" s="40">
        <f>H97</f>
        <v>5949.5</v>
      </c>
      <c r="I96" s="40">
        <f t="shared" ref="I96:M96" si="36">I97</f>
        <v>5949.5</v>
      </c>
      <c r="J96" s="40">
        <f t="shared" si="36"/>
        <v>5949.5</v>
      </c>
      <c r="K96" s="40">
        <f t="shared" si="36"/>
        <v>5949.5</v>
      </c>
      <c r="L96" s="40">
        <f t="shared" si="36"/>
        <v>5949.5</v>
      </c>
      <c r="M96" s="40">
        <f t="shared" si="36"/>
        <v>5949.5</v>
      </c>
    </row>
    <row r="97" spans="1:13" ht="26.25" x14ac:dyDescent="0.25">
      <c r="A97" s="95"/>
      <c r="B97" s="96"/>
      <c r="C97" s="96"/>
      <c r="D97" s="24" t="s">
        <v>14</v>
      </c>
      <c r="E97" s="41">
        <v>271</v>
      </c>
      <c r="F97" s="41">
        <v>1004</v>
      </c>
      <c r="G97" s="41" t="s">
        <v>87</v>
      </c>
      <c r="H97" s="40">
        <v>5949.5</v>
      </c>
      <c r="I97" s="40">
        <v>5949.5</v>
      </c>
      <c r="J97" s="40">
        <v>5949.5</v>
      </c>
      <c r="K97" s="40">
        <v>5949.5</v>
      </c>
      <c r="L97" s="40">
        <v>5949.5</v>
      </c>
      <c r="M97" s="40">
        <v>5949.5</v>
      </c>
    </row>
  </sheetData>
  <mergeCells count="127">
    <mergeCell ref="A54:A56"/>
    <mergeCell ref="B54:B56"/>
    <mergeCell ref="C54:C56"/>
    <mergeCell ref="A36:A38"/>
    <mergeCell ref="B36:B38"/>
    <mergeCell ref="C36:C38"/>
    <mergeCell ref="D37:D38"/>
    <mergeCell ref="A41:A46"/>
    <mergeCell ref="B41:B46"/>
    <mergeCell ref="C41:C46"/>
    <mergeCell ref="A47:A49"/>
    <mergeCell ref="B47:B49"/>
    <mergeCell ref="C47:C49"/>
    <mergeCell ref="I1:M1"/>
    <mergeCell ref="A2:M2"/>
    <mergeCell ref="L3:M3"/>
    <mergeCell ref="B24:B26"/>
    <mergeCell ref="C24:C26"/>
    <mergeCell ref="A50:A53"/>
    <mergeCell ref="B50:B53"/>
    <mergeCell ref="C50:C53"/>
    <mergeCell ref="L33:L34"/>
    <mergeCell ref="M33:M34"/>
    <mergeCell ref="J31:J32"/>
    <mergeCell ref="K31:K32"/>
    <mergeCell ref="L31:L32"/>
    <mergeCell ref="M31:M32"/>
    <mergeCell ref="J33:J34"/>
    <mergeCell ref="D43:D44"/>
    <mergeCell ref="D45:D46"/>
    <mergeCell ref="A39:A40"/>
    <mergeCell ref="B39:B40"/>
    <mergeCell ref="C39:C40"/>
    <mergeCell ref="K33:K34"/>
    <mergeCell ref="A31:A35"/>
    <mergeCell ref="B31:B35"/>
    <mergeCell ref="C31:C35"/>
    <mergeCell ref="K75:K76"/>
    <mergeCell ref="L75:L76"/>
    <mergeCell ref="M75:M76"/>
    <mergeCell ref="A69:A72"/>
    <mergeCell ref="B69:B72"/>
    <mergeCell ref="C69:C72"/>
    <mergeCell ref="A58:A61"/>
    <mergeCell ref="B58:B61"/>
    <mergeCell ref="C58:C61"/>
    <mergeCell ref="A62:A64"/>
    <mergeCell ref="B62:B64"/>
    <mergeCell ref="C62:C64"/>
    <mergeCell ref="A96:A97"/>
    <mergeCell ref="B96:B97"/>
    <mergeCell ref="C96:C97"/>
    <mergeCell ref="A92:A93"/>
    <mergeCell ref="B92:B93"/>
    <mergeCell ref="C92:C93"/>
    <mergeCell ref="A94:A95"/>
    <mergeCell ref="B94:B95"/>
    <mergeCell ref="C94:C95"/>
    <mergeCell ref="A88:A89"/>
    <mergeCell ref="B88:B89"/>
    <mergeCell ref="C88:C89"/>
    <mergeCell ref="A90:A91"/>
    <mergeCell ref="B90:B91"/>
    <mergeCell ref="C90:C91"/>
    <mergeCell ref="A81:A83"/>
    <mergeCell ref="B81:B83"/>
    <mergeCell ref="C81:C83"/>
    <mergeCell ref="A84:A87"/>
    <mergeCell ref="B84:B87"/>
    <mergeCell ref="C84:C87"/>
    <mergeCell ref="A77:A80"/>
    <mergeCell ref="B77:B80"/>
    <mergeCell ref="C77:C80"/>
    <mergeCell ref="E75:E76"/>
    <mergeCell ref="F75:F76"/>
    <mergeCell ref="G75:G76"/>
    <mergeCell ref="H75:H76"/>
    <mergeCell ref="I75:I76"/>
    <mergeCell ref="J75:J76"/>
    <mergeCell ref="A73:A76"/>
    <mergeCell ref="B73:B76"/>
    <mergeCell ref="D75:D76"/>
    <mergeCell ref="C73:C76"/>
    <mergeCell ref="D33:D34"/>
    <mergeCell ref="E33:E34"/>
    <mergeCell ref="F33:F34"/>
    <mergeCell ref="G33:G34"/>
    <mergeCell ref="H33:H34"/>
    <mergeCell ref="I33:I34"/>
    <mergeCell ref="D31:D32"/>
    <mergeCell ref="E31:E32"/>
    <mergeCell ref="F31:F32"/>
    <mergeCell ref="G31:G32"/>
    <mergeCell ref="H31:H32"/>
    <mergeCell ref="I31:I32"/>
    <mergeCell ref="A27:A30"/>
    <mergeCell ref="B27:B30"/>
    <mergeCell ref="C27:C30"/>
    <mergeCell ref="M13:M14"/>
    <mergeCell ref="B16:B18"/>
    <mergeCell ref="C16:C18"/>
    <mergeCell ref="D20:D22"/>
    <mergeCell ref="E20:E22"/>
    <mergeCell ref="G13:G14"/>
    <mergeCell ref="H13:H14"/>
    <mergeCell ref="I13:I14"/>
    <mergeCell ref="J13:J14"/>
    <mergeCell ref="K13:K14"/>
    <mergeCell ref="L13:L14"/>
    <mergeCell ref="A11:A15"/>
    <mergeCell ref="B11:B15"/>
    <mergeCell ref="C11:C15"/>
    <mergeCell ref="D13:D14"/>
    <mergeCell ref="E13:E14"/>
    <mergeCell ref="F13:F14"/>
    <mergeCell ref="A19:A23"/>
    <mergeCell ref="B19:B23"/>
    <mergeCell ref="C19:C23"/>
    <mergeCell ref="B4:B5"/>
    <mergeCell ref="C4:C5"/>
    <mergeCell ref="D4:D5"/>
    <mergeCell ref="E4:G4"/>
    <mergeCell ref="H4:M4"/>
    <mergeCell ref="A7:A10"/>
    <mergeCell ref="B7:B10"/>
    <mergeCell ref="C7:C10"/>
    <mergeCell ref="A4:A5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tabSelected="1" workbookViewId="0">
      <selection activeCell="E9" sqref="E9"/>
    </sheetView>
  </sheetViews>
  <sheetFormatPr defaultRowHeight="15" x14ac:dyDescent="0.25"/>
  <sheetData>
    <row r="2" spans="2:3" ht="37.5" x14ac:dyDescent="0.3">
      <c r="B2" s="46" t="s">
        <v>121</v>
      </c>
      <c r="C2" s="46">
        <v>1097.3</v>
      </c>
    </row>
    <row r="3" spans="2:3" ht="37.5" x14ac:dyDescent="0.3">
      <c r="B3" s="46" t="s">
        <v>122</v>
      </c>
      <c r="C3" s="46">
        <v>1097.3</v>
      </c>
    </row>
    <row r="4" spans="2:3" ht="37.5" x14ac:dyDescent="0.3">
      <c r="B4" s="46" t="s">
        <v>123</v>
      </c>
      <c r="C4" s="46">
        <v>1097.3</v>
      </c>
    </row>
    <row r="5" spans="2:3" ht="37.5" x14ac:dyDescent="0.3">
      <c r="B5" s="46" t="s">
        <v>124</v>
      </c>
      <c r="C5" s="46">
        <v>1104.5</v>
      </c>
    </row>
    <row r="6" spans="2:3" ht="37.5" x14ac:dyDescent="0.3">
      <c r="B6" s="46" t="s">
        <v>125</v>
      </c>
      <c r="C6" s="46">
        <v>1112</v>
      </c>
    </row>
    <row r="7" spans="2:3" ht="18.75" x14ac:dyDescent="0.3">
      <c r="B7" s="47" t="s">
        <v>126</v>
      </c>
      <c r="C7" s="47">
        <v>1119.8</v>
      </c>
    </row>
    <row r="8" spans="2:3" x14ac:dyDescent="0.25">
      <c r="C8">
        <f>SUM(C2:C7)</f>
        <v>6628.2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2019-03-27T06:06:49Z</dcterms:modified>
</cp:coreProperties>
</file>